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И 6 СОЗЫВ\20 СЕССИЯ ОТ 17.12.2024\РЕШЕНИЯ 20 СЕССИИ\20(6)-477 (Корректировка бюджета)\"/>
    </mc:Choice>
  </mc:AlternateContent>
  <bookViews>
    <workbookView xWindow="480" yWindow="50" windowWidth="11330" windowHeight="9890"/>
  </bookViews>
  <sheets>
    <sheet name="Приложение 3" sheetId="1" r:id="rId1"/>
  </sheets>
  <definedNames>
    <definedName name="_xlnm._FilterDatabase" localSheetId="0" hidden="1">'Приложение 3'!$A$15:$C$350</definedName>
    <definedName name="Z_084AE5FA_D1A8_48A4_9B0B_A5A40297C8E7_.wvu.FilterData" localSheetId="0" hidden="1">'Приложение 3'!$A$15:$C$350</definedName>
    <definedName name="Z_1077B743_FD44_4903_B180_C71340BE053E_.wvu.FilterData" localSheetId="0" hidden="1">'Приложение 3'!$A$15:$C$350</definedName>
    <definedName name="Z_11EACADC_756A_4496_A986_237249AFBDE4_.wvu.FilterData" localSheetId="0" hidden="1">'Приложение 3'!$A$15:$C$350</definedName>
    <definedName name="Z_1F2CBD39_ED31_4647_A8B2_BABB3AED32D8_.wvu.Cols" localSheetId="0" hidden="1">'Приложение 3'!$B:$B</definedName>
    <definedName name="Z_1F2CBD39_ED31_4647_A8B2_BABB3AED32D8_.wvu.FilterData" localSheetId="0" hidden="1">'Приложение 3'!$A$15:$C$350</definedName>
    <definedName name="Z_1F2CBD39_ED31_4647_A8B2_BABB3AED32D8_.wvu.PrintArea" localSheetId="0" hidden="1">'Приложение 3'!$A$1:$C$350</definedName>
    <definedName name="Z_1F2CBD39_ED31_4647_A8B2_BABB3AED32D8_.wvu.PrintTitles" localSheetId="0" hidden="1">'Приложение 3'!$14:$15</definedName>
    <definedName name="Z_1F2CBD39_ED31_4647_A8B2_BABB3AED32D8_.wvu.Rows" localSheetId="0" hidden="1">'Приложение 3'!$1:$10</definedName>
    <definedName name="Z_297630B5_D19F_401B_9CCB_F33D5D494B39_.wvu.FilterData" localSheetId="0" hidden="1">'Приложение 3'!$A$15:$C$350</definedName>
    <definedName name="Z_5F1C14C4_13DA_4604_A29B_5D897DACFCE2_.wvu.FilterData" localSheetId="0" hidden="1">'Приложение 3'!$A$15:$C$350</definedName>
    <definedName name="Z_66D03AEB_9587_45BE_9B58_873679CFA473_.wvu.FilterData" localSheetId="0" hidden="1">'Приложение 3'!$A$15:$C$15</definedName>
    <definedName name="Z_66D03AEB_9587_45BE_9B58_873679CFA473_.wvu.PrintArea" localSheetId="0" hidden="1">'Приложение 3'!$A$1:$C$350</definedName>
    <definedName name="Z_66D03AEB_9587_45BE_9B58_873679CFA473_.wvu.PrintTitles" localSheetId="0" hidden="1">'Приложение 3'!$14:$15</definedName>
    <definedName name="Z_66D03AEB_9587_45BE_9B58_873679CFA473_.wvu.Rows" localSheetId="0" hidden="1">'Приложение 3'!$1:$10,'Приложение 3'!$49:$50,'Приложение 3'!$52:$52,'Приложение 3'!$65:$65,'Приложение 3'!$67:$67,'Приложение 3'!$74:$74,'Приложение 3'!$76:$76,'Приложение 3'!$78:$78,'Приложение 3'!$80:$80,'Приложение 3'!$82:$85,'Приложение 3'!$88:$88,'Приложение 3'!$92:$96,'Приложение 3'!$100:$101,'Приложение 3'!$103:$103,'Приложение 3'!$106:$110,'Приложение 3'!$113:$114,'Приложение 3'!$118:$122,'Приложение 3'!$126:$137,'Приложение 3'!$240:$243,'Приложение 3'!$245:$247,'Приложение 3'!$249:$349</definedName>
    <definedName name="Z_6D629318_28E6_483F_8BE4_5B66B90B7529_.wvu.FilterData" localSheetId="0" hidden="1">'Приложение 3'!$A$15:$C$350</definedName>
    <definedName name="Z_7425CFC7_398D_4B74_8DDE_BCC56F614BB0_.wvu.FilterData" localSheetId="0" hidden="1">'Приложение 3'!$A$15:$C$350</definedName>
    <definedName name="Z_889CA93C_4BC3_4242_931D_E54F04AA09D5_.wvu.FilterData" localSheetId="0" hidden="1">'Приложение 3'!$A$15:$C$350</definedName>
    <definedName name="Z_889CA93C_4BC3_4242_931D_E54F04AA09D5_.wvu.PrintArea" localSheetId="0" hidden="1">'Приложение 3'!$A$1:$C$350</definedName>
    <definedName name="Z_889CA93C_4BC3_4242_931D_E54F04AA09D5_.wvu.PrintTitles" localSheetId="0" hidden="1">'Приложение 3'!$14:$15</definedName>
    <definedName name="Z_AE9727F4_C3E0_4537_9CD5_3DA43AD72455_.wvu.FilterData" localSheetId="0" hidden="1">'Приложение 3'!$A$15:$C$350</definedName>
    <definedName name="Z_C3DBFD29_6125_4379_A921_D5619A5A494C_.wvu.FilterData" localSheetId="0" hidden="1">'Приложение 3'!$A$15:$C$350</definedName>
    <definedName name="Z_D147853C_66C6_4588_B817_6B7CE7595718_.wvu.FilterData" localSheetId="0" hidden="1">'Приложение 3'!$A$15:$C$350</definedName>
    <definedName name="Z_D224E3AF_88B0_417D_9B94_AE06ED0C7B55_.wvu.FilterData" localSheetId="0" hidden="1">'Приложение 3'!$A$15:$C$15</definedName>
    <definedName name="Z_D96BA54B_CA99_48BA_93FF_3D7B3FEFA130_.wvu.FilterData" localSheetId="0" hidden="1">'Приложение 3'!$A$15:$C$15</definedName>
    <definedName name="Z_DDAA3059_E642_4347_B352_D83EC638AAEC_.wvu.FilterData" localSheetId="0" hidden="1">'Приложение 3'!$A$15:$C$350</definedName>
    <definedName name="Z_EF8B1F3F_02AD_4938_B9E2_7DF34B6E21DC_.wvu.FilterData" localSheetId="0" hidden="1">'Приложение 3'!$A$15:$C$350</definedName>
    <definedName name="Z_EF8B1F3F_02AD_4938_B9E2_7DF34B6E21DC_.wvu.PrintArea" localSheetId="0" hidden="1">'Приложение 3'!$A$1:$C$350</definedName>
    <definedName name="Z_EF8B1F3F_02AD_4938_B9E2_7DF34B6E21DC_.wvu.PrintTitles" localSheetId="0" hidden="1">'Приложение 3'!$14:$15</definedName>
    <definedName name="Z_EF8B1F3F_02AD_4938_B9E2_7DF34B6E21DC_.wvu.Rows" localSheetId="0" hidden="1">'Приложение 3'!$1:$10</definedName>
    <definedName name="Z_F46ABC53_8BD4_4BC4_8760_9B2604371939_.wvu.FilterData" localSheetId="0" hidden="1">'Приложение 3'!$A$15:$C$350</definedName>
    <definedName name="_xlnm.Print_Titles" localSheetId="0">'Приложение 3'!$14:$15</definedName>
    <definedName name="_xlnm.Print_Area" localSheetId="0">'Приложение 3'!$A$1:$C$350</definedName>
  </definedNames>
  <calcPr calcId="152511"/>
  <customWorkbookViews>
    <customWorkbookView name="Марьёва Татьяна Вячеславовна - Личное представление" guid="{EF8B1F3F-02AD-4938-B9E2-7DF34B6E21DC}" mergeInterval="0" personalView="1" maximized="1" xWindow="-8" yWindow="-8" windowWidth="1936" windowHeight="1056" activeSheetId="1"/>
    <customWorkbookView name="Засядько Наталья Викторовна - Личное представление" guid="{1F2CBD39-ED31-4647-A8B2-BABB3AED32D8}" mergeInterval="0" personalView="1" xWindow="965" yWindow="5" windowWidth="944" windowHeight="1014" activeSheetId="1"/>
    <customWorkbookView name="Мищук Софья Александровна - Личное представление" guid="{889CA93C-4BC3-4242-931D-E54F04AA09D5}" mergeInterval="0" personalView="1" xWindow="966" yWindow="11" windowWidth="895" windowHeight="1006" activeSheetId="1"/>
    <customWorkbookView name="Алеева Ольга Сергеевна  - Личное представление" guid="{66D03AEB-9587-45BE-9B58-873679CFA473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C245" i="1" l="1"/>
  <c r="C244" i="1" s="1"/>
  <c r="C240" i="1"/>
  <c r="C346" i="1"/>
  <c r="C345" i="1" s="1"/>
  <c r="C342" i="1"/>
  <c r="C340" i="1" s="1"/>
  <c r="C337" i="1"/>
  <c r="C330" i="1"/>
  <c r="C327" i="1"/>
  <c r="C319" i="1"/>
  <c r="C312" i="1"/>
  <c r="C309" i="1"/>
  <c r="C307" i="1"/>
  <c r="C305" i="1"/>
  <c r="C302" i="1"/>
  <c r="C300" i="1"/>
  <c r="C280" i="1"/>
  <c r="C279" i="1" s="1"/>
  <c r="C262" i="1"/>
  <c r="C261" i="1" s="1"/>
  <c r="C259" i="1"/>
  <c r="C257" i="1"/>
  <c r="C255" i="1"/>
  <c r="C253" i="1"/>
  <c r="C251" i="1"/>
  <c r="C235" i="1"/>
  <c r="C223" i="1"/>
  <c r="C221" i="1"/>
  <c r="C216" i="1"/>
  <c r="C209" i="1"/>
  <c r="C208" i="1" s="1"/>
  <c r="C190" i="1"/>
  <c r="C185" i="1"/>
  <c r="C180" i="1"/>
  <c r="C177" i="1"/>
  <c r="C175" i="1"/>
  <c r="C172" i="1"/>
  <c r="C170" i="1"/>
  <c r="C168" i="1"/>
  <c r="C166" i="1"/>
  <c r="C164" i="1"/>
  <c r="C161" i="1"/>
  <c r="C160" i="1" s="1"/>
  <c r="C157" i="1"/>
  <c r="C156" i="1" s="1"/>
  <c r="C153" i="1"/>
  <c r="C152" i="1" s="1"/>
  <c r="C148" i="1"/>
  <c r="C144" i="1"/>
  <c r="C125" i="1"/>
  <c r="C117" i="1"/>
  <c r="C113" i="1"/>
  <c r="C108" i="1"/>
  <c r="C105" i="1" s="1"/>
  <c r="C102" i="1"/>
  <c r="C99" i="1"/>
  <c r="C91" i="1"/>
  <c r="C87" i="1"/>
  <c r="C84" i="1"/>
  <c r="C82" i="1"/>
  <c r="C79" i="1"/>
  <c r="C77" i="1"/>
  <c r="C75" i="1"/>
  <c r="C73" i="1"/>
  <c r="C69" i="1"/>
  <c r="C66" i="1"/>
  <c r="C64" i="1"/>
  <c r="C61" i="1"/>
  <c r="C59" i="1"/>
  <c r="C56" i="1"/>
  <c r="C53" i="1"/>
  <c r="C51" i="1"/>
  <c r="C48" i="1"/>
  <c r="C46" i="1"/>
  <c r="C44" i="1"/>
  <c r="C40" i="1"/>
  <c r="C38" i="1"/>
  <c r="C36" i="1"/>
  <c r="C34" i="1"/>
  <c r="C24" i="1"/>
  <c r="C19" i="1"/>
  <c r="C68" i="1" l="1"/>
  <c r="C143" i="1"/>
  <c r="C142" i="1" s="1"/>
  <c r="C179" i="1"/>
  <c r="C18" i="1"/>
  <c r="C17" i="1" s="1"/>
  <c r="C112" i="1"/>
  <c r="C189" i="1"/>
  <c r="C104" i="1"/>
  <c r="C138" i="1"/>
  <c r="C234" i="1"/>
  <c r="C116" i="1"/>
  <c r="C147" i="1"/>
  <c r="C184" i="1"/>
  <c r="C311" i="1"/>
  <c r="C304" i="1" s="1"/>
  <c r="C335" i="1"/>
  <c r="C326" i="1"/>
  <c r="C33" i="1"/>
  <c r="C58" i="1"/>
  <c r="C43" i="1"/>
  <c r="C250" i="1"/>
  <c r="C81" i="1"/>
  <c r="C90" i="1"/>
  <c r="C72" i="1"/>
  <c r="C151" i="1" l="1"/>
  <c r="C141" i="1"/>
  <c r="C124" i="1"/>
  <c r="C63" i="1"/>
  <c r="C42" i="1"/>
  <c r="C55" i="1"/>
  <c r="C123" i="1"/>
  <c r="C32" i="1"/>
  <c r="C89" i="1"/>
  <c r="C325" i="1"/>
  <c r="C86" i="1" l="1"/>
  <c r="C324" i="1"/>
  <c r="C115" i="1"/>
  <c r="C239" i="1"/>
  <c r="C238" i="1" s="1"/>
  <c r="C323" i="1" l="1"/>
  <c r="C111" i="1"/>
  <c r="C71" i="1"/>
  <c r="C322" i="1" l="1"/>
  <c r="C278" i="1"/>
  <c r="C318" i="1"/>
  <c r="C317" i="1" l="1"/>
  <c r="C249" i="1"/>
  <c r="C248" i="1" l="1"/>
  <c r="C228" i="1" l="1"/>
  <c r="C196" i="1"/>
  <c r="C227" i="1" l="1"/>
  <c r="C195" i="1"/>
  <c r="C194" i="1" l="1"/>
  <c r="C226" i="1"/>
  <c r="C215" i="1" l="1"/>
  <c r="C150" i="1" l="1"/>
  <c r="C16" i="1" l="1"/>
  <c r="C350" i="1" l="1"/>
</calcChain>
</file>

<file path=xl/sharedStrings.xml><?xml version="1.0" encoding="utf-8"?>
<sst xmlns="http://schemas.openxmlformats.org/spreadsheetml/2006/main" count="685" uniqueCount="599">
  <si>
    <t>1</t>
  </si>
  <si>
    <t>2</t>
  </si>
  <si>
    <t>НАЛОГОВЫЕ И НЕНАЛОГОВЫЕ ДОХОДЫ</t>
  </si>
  <si>
    <t>НАЛОГИ НА ПРИБЫЛЬ, ДОХОДЫ</t>
  </si>
  <si>
    <t>Налог на прибыль организаций</t>
  </si>
  <si>
    <t>Налог на прибыль организаций, зачисляемый в бюджеты бюджетной системы Российской Федерации по соответствующим ставкам</t>
  </si>
  <si>
    <t>Налог на доходы физических лиц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</si>
  <si>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</si>
  <si>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</si>
  <si>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</si>
  <si>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</si>
  <si>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</si>
  <si>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</si>
  <si>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</si>
  <si>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</si>
  <si>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</si>
  <si>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</si>
  <si>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</si>
  <si>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</si>
  <si>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</si>
  <si>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</si>
  <si>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</si>
  <si>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</si>
  <si>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</si>
  <si>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</si>
  <si>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</si>
  <si>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</si>
  <si>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</si>
  <si>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</si>
  <si>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</si>
  <si>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</si>
  <si>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</si>
  <si>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</si>
  <si>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</si>
  <si>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</si>
  <si>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</si>
  <si>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</si>
  <si>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</si>
  <si>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</si>
  <si>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</si>
  <si>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</si>
  <si>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</si>
  <si>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</si>
  <si>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</si>
  <si>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</si>
  <si>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</si>
  <si>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</si>
  <si>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</si>
  <si>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</si>
  <si>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городских округов</t>
  </si>
  <si>
    <t>ДОХОДЫ ОТ ПРОДАЖИ МАТЕРИАЛЬНЫХ И НЕМАТЕРИАЛЬНЫХ АКТИВОВ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</si>
  <si>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</si>
  <si>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</si>
  <si>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</si>
  <si>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</si>
  <si>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</si>
  <si>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</si>
  <si>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</si>
  <si>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</si>
  <si>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</si>
  <si>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городских округов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</si>
  <si>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</si>
  <si>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</si>
  <si>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/>
  </si>
  <si>
    <t>ВСЕГО ДОХОДОВ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</si>
  <si>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</si>
  <si>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</si>
  <si>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Код классификации доходов бюджета</t>
  </si>
  <si>
    <t>к решению Норильского городского</t>
  </si>
  <si>
    <t>Совета депутатов</t>
  </si>
  <si>
    <t>тыс. руб.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</si>
  <si>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</si>
  <si>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Субвенции бюджетам бюджетной системы Российской Федерации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</si>
  <si>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</si>
  <si>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</si>
  <si>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</si>
  <si>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Наименование кода классификации доходов бюджета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</si>
  <si>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</si>
  <si>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ДОХОДЫ ОТ ОКАЗАНИЯ ПЛАТНЫХ УСЛУГ И КОМПЕНСАЦИИ ЗАТРАТ ГОСУДАРСТВА</t>
  </si>
  <si>
    <t>Плата за размещение отходов производства</t>
  </si>
  <si>
    <t>Плата за размещение твердых коммунальных отходов</t>
  </si>
  <si>
    <t>Платежи, уплачиваемые в целях возмещения вреда, причиняемого автомобильным дорогам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</si>
  <si>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</si>
  <si>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</si>
  <si>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</si>
  <si>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</si>
  <si>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</si>
  <si>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Платежи, уплачиваемые в целях возмещения вреда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</si>
  <si>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аренды)</t>
  </si>
  <si>
    <t>Налог, взимаемый в связи с применением упрощенной системы налогообложения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</si>
  <si>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</si>
  <si>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</si>
  <si>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</si>
  <si>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</si>
  <si>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</si>
  <si>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</si>
  <si>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</si>
  <si>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</si>
  <si>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</si>
  <si>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</si>
  <si>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</si>
  <si>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</si>
  <si>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</si>
  <si>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</si>
  <si>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</si>
  <si>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</si>
  <si>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</si>
  <si>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</si>
  <si>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</si>
  <si>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</si>
  <si>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</si>
  <si>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</si>
  <si>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</si>
  <si>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</si>
  <si>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</si>
  <si>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</si>
  <si>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на реализацию программ формирования современной городской среды</t>
  </si>
  <si>
    <t>Субсидии бюджетам городских округов на реализацию программ формирования современной городской среды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</si>
  <si>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коммерческого найма)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</si>
  <si>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</si>
  <si>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</si>
  <si>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</si>
  <si>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</si>
  <si>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Субсидии бюджетам на поддержку отрасли культуры</t>
  </si>
  <si>
    <t>Субсидии бюджетам городских округов на поддержку отрасли культуры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</si>
  <si>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</si>
  <si>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Приложение № 3</t>
  </si>
  <si>
    <t>Субсидии бюджетам городских округов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</si>
  <si>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Субсидии бюджетам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</si>
  <si>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Единый сельскохозяйственный налог</t>
  </si>
  <si>
    <t>Налог на прибыль организаций, кроме налога, уплаченного налогоплательщиками,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(за исключением налога, уплаченного налогоплательщиками, которые до 1 января 2023 года являлись участниками консолидированной группы налогоплательщиков), зачисляемый в бюджеты субъектов Российской Федерации</t>
  </si>
  <si>
    <t>Доходы от налога на прибыль организаций, уплаченного налогоплательщиками, которые до 1 января 2023 года являлись участниками консолидированной группы налогоплательщиков,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уполномоченным органом Федерального казначейства между бюджетами субъектов Российской Федерации по нормативам, установленным федеральным законом о федеральном бюджете</t>
  </si>
  <si>
    <t>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зачисляемый в бюджеты субъектов Российской Федерации в соответствии с нормативом, установленным абзацем вторым пункта 2 статьи 56 Бюджетного кодекса Российской Федерации, распределяемый уполномоченным органом Федерального казначейства между бюджетами субъектов Российской Федерации и местными бюджетами</t>
  </si>
  <si>
    <t>Доходы от эксплуатации и использования имущества автомобильных дорог, находящихся в государственной и муниципальной собственности</t>
  </si>
  <si>
    <t>Доходы от эксплуатации и использования имущества автомобильных дорог, находящихся в собственности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</si>
  <si>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(иные поступления)</t>
  </si>
  <si>
    <t>Прочие доходы от компенсации затрат государства</t>
  </si>
  <si>
    <t>Прочие доходы от компенсации затрат бюджетов городских округов</t>
  </si>
  <si>
    <t>Прочие доходы от компенсации затрат бюджетов городских округов (иные поступления)</t>
  </si>
  <si>
    <t xml:space="preserve">Доходы бюджета муниципального образования город Норильск по кодам классификации доходов бюджетов на 2024 год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</si>
  <si>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</si>
  <si>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БЕЗВОЗМЕЗДНЫЕ ПОСТУПЛЕНИЯ ОТ НЕГОСУДАРСТВЕННЫХ ОРГАНИЗАЦИЙ</t>
  </si>
  <si>
    <t>Безвозмездные поступления от негосударственных организаций в бюджеты городских округов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</si>
  <si>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</si>
  <si>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>Прочие субсидии бюджетам городских округов (на комплектование книжных фондов библиотек муниципальных образований Красноярского края в рамках ведомственного проекта «Сохранение культурного и исторического наследия» государственной программы Красноярского края «Развитие культуры и туризма»)</t>
  </si>
  <si>
    <t>Прочие субсидии бюджетам городских округов (на приведение зданий и сооружений общеобразовательных организаций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образования»)</t>
  </si>
  <si>
    <t>Прочие субсидии бюджетам городских округов (на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образования»)</t>
  </si>
  <si>
    <t>Прочие субсидии бюджетам городских округов (на реализацию муниципальных программ развития субъектов малого и среднего предпринимательства в рамках ведомственного проекта «Развитие субъектов малого и среднего предпринимательства» государственной программы Красноярского края «Развитие малого и среднего предпринимательства и инновационной деятельности»)</t>
  </si>
  <si>
    <t>Субвенции бюджетам городских округов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комплекса процессных мероприятий «Повышение качества и доступности социальных услуг» государственной программы Красноярского края «Развитие системы социальной поддержки граждан»)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</si>
  <si>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</si>
  <si>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</si>
  <si>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</si>
  <si>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комплекса процессных мероприятий «Создание условий для развития архивного дела» государственной программы Красноярского края «Развитие культуры и туризма»)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</si>
  <si>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комплекса процессных мероприятий «Развитие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</si>
  <si>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</si>
  <si>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</si>
  <si>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</si>
  <si>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</si>
  <si>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</si>
  <si>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</si>
  <si>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</si>
  <si>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</si>
  <si>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</si>
  <si>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</si>
  <si>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</si>
  <si>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</si>
  <si>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</si>
  <si>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</si>
  <si>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</si>
  <si>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остатков субсидий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Федерации, из бюджетов городских округов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</si>
  <si>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</si>
  <si>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</si>
  <si>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Доходы бюджетов городских округов от возврата иными организациями остатков субсидий прошлых лет (по средствам местного бюджета)</t>
  </si>
  <si>
    <t>Доходы бюджетов городских округов от возврата иными организациями остатков субсидий прошлых лет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</si>
  <si>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</si>
  <si>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округов от возврата организациями остатков субсидий прошлых лет</t>
  </si>
  <si>
    <t xml:space="preserve">  от "12" декабря 2023 № 11/6-302</t>
  </si>
  <si>
    <t>Иные межбюджетные трансферты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</si>
  <si>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</si>
  <si>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</si>
  <si>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</si>
  <si>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Платежи по искам о возмещении вреда, причиненного почвам, а также платежи, уплачиваемые при добровольном возмещении вреда, причиненного почвам, подлежащие зачислению в бюджет муниципального образования (за исключением вреда, причиненного на особо охраняемых природных территориях)</t>
  </si>
  <si>
    <t>Субсидии бюджетам городских округов на реализацию мероприятий по обеспечению жильем молодых семей</t>
  </si>
  <si>
    <t>Субсидии бюджетам на реализацию мероприятий по обеспечению жильем молодых семей</t>
  </si>
  <si>
    <t>Прочие субсидии бюджетам городских округов (на выполнение требований федеральных стандартов спортивной подготовки в рамках ведомственного проекта «Развитие спорта высших достижений и системы подготовки спортивного резерва» государственной программы Красноярского края «Развитие физической культуры и спорта»)</t>
  </si>
  <si>
    <t>Прочие субсидии бюджетам городских округов (на реализацию отдельных мероприятий муниципальных программ, подпрограмм молодежной политики в рамках комплекса процессных мероприятий «Вовлечение молодежи в социальную практику» государственной программы Красноярского края «Молодежь Красноярского края в XXI веке»)</t>
  </si>
  <si>
    <t>Прочие межбюджетные трансферты, передаваемые бюджетам</t>
  </si>
  <si>
    <t>Прочие межбюджетные трансферты, передаваемые бюджетам городских округов</t>
  </si>
  <si>
    <t>Прочие межбюджетные трансферты, передаваемые бюджетам городских округов (на обеспечение первичных мер пожарной безопасности в рамках ведомственного проекта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населения»)</t>
  </si>
  <si>
    <t>Прочие межбюджетные трансферты, передаваемые бюджетам городских округов (на поддержку физкультурно-спортивных клубов по месту жительства в рамках ведомственного проекта «Развитие физической культуры и массового спорта» государственной программы Красноярского края «Развитие физической культуры и спорта»)</t>
  </si>
  <si>
    <t>Прочие субсидии бюджетам городских округов (на развитие детско-юношеского спорта в рамках ведомственного проекта «Развитие спорта высших достижений и системы подготовки спортивного резерва» государственной программы Красноярского края «Развитие физической культуры и спорта»)</t>
  </si>
  <si>
    <t>Прочие доходы от компенсации затрат бюджетов городских округов (возврат дебиторской задолженности прошлых лет по средствам местного бюджета)</t>
  </si>
  <si>
    <t>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за налоговые периоды до 1 января 2023 года (в том числе перерасчеты, недоимка и задолженность), зачисляемый в бюджеты субъектов Российской Федерации</t>
  </si>
  <si>
    <t>Единый налог на вмененный доход для отдельных видов деятельности</t>
  </si>
  <si>
    <t>ПРОЧИЕ НЕНАЛОГОВЫЕ ДОХОДЫ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</si>
  <si>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</si>
  <si>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</si>
  <si>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</si>
  <si>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</si>
  <si>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</si>
  <si>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</si>
  <si>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</si>
  <si>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Невыясненные поступления</t>
  </si>
  <si>
    <t>Невыясненные поступления, зачисляемые в бюджеты городских округов</t>
  </si>
  <si>
    <t>Прочие неналоговые доходы бюджетов городских округов</t>
  </si>
  <si>
    <t>Прочие неналоговые доходы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</si>
  <si>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</si>
  <si>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Платежи в целях возмещения убытков, причиненных уклонением от заключения муниципального контракта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</si>
  <si>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</si>
  <si>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</si>
  <si>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</si>
  <si>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</si>
  <si>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</si>
  <si>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</si>
  <si>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</si>
  <si>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</si>
  <si>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</si>
  <si>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</si>
  <si>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</si>
  <si>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</si>
  <si>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</si>
  <si>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</si>
  <si>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000 1 00 00000 00 0000 000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</si>
  <si>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</si>
  <si>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</si>
  <si>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Доходы федерального бюджета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</si>
  <si>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000 1 01 00000 00 0000 000</t>
  </si>
  <si>
    <t>182 1 01 01000 00 000 110</t>
  </si>
  <si>
    <t>182 1 01 01010 00 0000 110</t>
  </si>
  <si>
    <t>182 1 01 01012 02 0000 110</t>
  </si>
  <si>
    <t>182 1 01 01014 02 0000 110</t>
  </si>
  <si>
    <t>182 1 01 01120 01 0000 110</t>
  </si>
  <si>
    <t>182 1 01 01130 01 0000 110</t>
  </si>
  <si>
    <t>182 1 01 02000 01 0000 110</t>
  </si>
  <si>
    <t>182 1 01 02010 01 0000 110</t>
  </si>
  <si>
    <t>182 1 01 02020 01 0000 110</t>
  </si>
  <si>
    <t>182 1 01 02030 01 0000 110</t>
  </si>
  <si>
    <t>182 1 01 02040 01 0000 110</t>
  </si>
  <si>
    <t>182 1 01 02080 01 0000 110</t>
  </si>
  <si>
    <t>182 1 01 02130 01 0000 110</t>
  </si>
  <si>
    <t>182 1 01 02140 01 0000 110</t>
  </si>
  <si>
    <t>000 1 03 00000 00 0000 000</t>
  </si>
  <si>
    <t>182 1 03 02000 01 0000 110</t>
  </si>
  <si>
    <t>182 1 03 02230 01 0000 110</t>
  </si>
  <si>
    <t>182 1 03 02231 01 0000 110</t>
  </si>
  <si>
    <t>182 1 03 02240 01 0000 110</t>
  </si>
  <si>
    <t>182 1 03 02241 01 0000 110</t>
  </si>
  <si>
    <t>182 1 03 02250 01 0000 110</t>
  </si>
  <si>
    <t>182 1 03 02251 01 0000 110</t>
  </si>
  <si>
    <t>182 1 03 02260 01 0000 110</t>
  </si>
  <si>
    <t>182 1 03 02261 01 0000 110</t>
  </si>
  <si>
    <t>000 1 05 00000 00 0000 000</t>
  </si>
  <si>
    <t>182 1 05 01000 00 0000 110</t>
  </si>
  <si>
    <t>182 1 05 01010 01 0000 110</t>
  </si>
  <si>
    <t>182 1 05 01011 01 0000 110</t>
  </si>
  <si>
    <t>182 1 05 01020 01 0000 110</t>
  </si>
  <si>
    <t>182 1 05 01021 01 0000 110</t>
  </si>
  <si>
    <t>182 1 05 02000 02 0000 110</t>
  </si>
  <si>
    <t>182 1 05 02010 02 0000 110</t>
  </si>
  <si>
    <t>182 1 05 02020 02 0000 110</t>
  </si>
  <si>
    <t>182 1 05 03000 01 0000 110</t>
  </si>
  <si>
    <t>182 1 05 03010 01 0000 110</t>
  </si>
  <si>
    <t>182 1 05 04000 02 0000 110</t>
  </si>
  <si>
    <t>182 1 05 04010 02 0000 110</t>
  </si>
  <si>
    <t>000 1 06 00000 00 0000 000</t>
  </si>
  <si>
    <t>182 1 06 01000 00 0000 110</t>
  </si>
  <si>
    <t>182 1 06 01020 04 0000 110</t>
  </si>
  <si>
    <t>182 1 06 06000 00 0000 110</t>
  </si>
  <si>
    <t>182 1 06 06030 00 0000 110</t>
  </si>
  <si>
    <t>182 1 06 06032 04 0000 110</t>
  </si>
  <si>
    <t>182 1 06 06040 00 0000 110</t>
  </si>
  <si>
    <t>182 1 06 06042 04 0000 110</t>
  </si>
  <si>
    <t>000 1 08 00000 00 0000 000</t>
  </si>
  <si>
    <t>000 1 08 03000 01 0000 110</t>
  </si>
  <si>
    <t>182 1 08 03010 01 0000 110</t>
  </si>
  <si>
    <t>000 1 08 04000 01 0000 110</t>
  </si>
  <si>
    <t>018 1 08 04020 01 0000 110</t>
  </si>
  <si>
    <t>000 1 08 07000 01 0000 110</t>
  </si>
  <si>
    <t>000 1 11 00000 00 0000 000</t>
  </si>
  <si>
    <t>000 1 11 05000 00 0000 120</t>
  </si>
  <si>
    <t>000 1 11 05010 00 0000 120</t>
  </si>
  <si>
    <t>158 1 11 05012 04 0000 120</t>
  </si>
  <si>
    <t>000 1 11 05020 00 0000 120</t>
  </si>
  <si>
    <t>158 1 11 05024 04 0000 120</t>
  </si>
  <si>
    <t>000 1 11 05030 00 0000 120</t>
  </si>
  <si>
    <t>018 1 11 05034 04 0000 120</t>
  </si>
  <si>
    <t>000 1 11 05070 00 0000 120</t>
  </si>
  <si>
    <t>158 1 11 05074 04 0000 120</t>
  </si>
  <si>
    <t>000 1 11 05300 00 0000 120</t>
  </si>
  <si>
    <t>000 1 11 05310 00 0000 120</t>
  </si>
  <si>
    <t>158 1 11 05312 04 0000 120</t>
  </si>
  <si>
    <t>000 1 11 05320 00 0000 120</t>
  </si>
  <si>
    <t>017 1 11 05324 04 0000 120</t>
  </si>
  <si>
    <t>000 1 11 09000 00 0000 120</t>
  </si>
  <si>
    <t>000 1 11 09030 00 0000 120</t>
  </si>
  <si>
    <t>023 1 11 09034 04 0000 120</t>
  </si>
  <si>
    <t>000 1 11 09040 00 0000 120</t>
  </si>
  <si>
    <t>000 1 11 09044 04 0000 120</t>
  </si>
  <si>
    <t>000 1 11 09044 04 0100 120</t>
  </si>
  <si>
    <t>015 1 11 09044 04 0100 120</t>
  </si>
  <si>
    <t>019 1 11 09044 04 0100 120</t>
  </si>
  <si>
    <t>023 1 11 09044 04 0100 120</t>
  </si>
  <si>
    <t>128 1 11 09044 04 0100 120</t>
  </si>
  <si>
    <t>181 1 11 09044 04 0100 120</t>
  </si>
  <si>
    <t>128 1 11 09044 04 0200 120</t>
  </si>
  <si>
    <t>128 1 11 09044 04 0300 120</t>
  </si>
  <si>
    <t>000 1 11 09044 04 0500 120</t>
  </si>
  <si>
    <t>019 1 11 09044 04 0500 120</t>
  </si>
  <si>
    <t>158 1 11 09044 04 0500 120</t>
  </si>
  <si>
    <t>000 1 11 09080 00 0000 120</t>
  </si>
  <si>
    <t>158 1 11 09080 04 0000 120</t>
  </si>
  <si>
    <t>000 1 12 00000 00 0000 000</t>
  </si>
  <si>
    <t>048 1 12 01000 01 0000 120</t>
  </si>
  <si>
    <t>048 1 12 01010 01 0000 120</t>
  </si>
  <si>
    <t>048 1 12 01030 01 0000 120</t>
  </si>
  <si>
    <t>048 1 12 01040 01 0000 120</t>
  </si>
  <si>
    <t>048 1 12 01041 01 0000 120</t>
  </si>
  <si>
    <t>048 1 12 01042 01 0000 120</t>
  </si>
  <si>
    <t>000 1 13 00000 00 0000 000</t>
  </si>
  <si>
    <t>000 1 13 01000 00 0000 130</t>
  </si>
  <si>
    <t>000 1 13 01990 00 0000 130</t>
  </si>
  <si>
    <t>015 1 13 01994 04 0000 130</t>
  </si>
  <si>
    <t>000 1 13 02000 00 0000 130</t>
  </si>
  <si>
    <t>000 1 13 02060 00 0000 130</t>
  </si>
  <si>
    <t>000 1 13 02064 04 0000 130</t>
  </si>
  <si>
    <t>016 1 13 02064 04 0000 130</t>
  </si>
  <si>
    <t>017 1 13 02064 04 0000 130</t>
  </si>
  <si>
    <t>021 1 13 02064 04 0000 130</t>
  </si>
  <si>
    <t>128 1 13 02064 04 0000 130</t>
  </si>
  <si>
    <t>158 1 13 02064 04 0000 130</t>
  </si>
  <si>
    <t>000 1 13 02990 00 0000 130</t>
  </si>
  <si>
    <t>000 1 13 02994 04 0000 130</t>
  </si>
  <si>
    <t>000 1 13 02994 04 0200 130</t>
  </si>
  <si>
    <t>015 1 13 02994 04 0200 130</t>
  </si>
  <si>
    <t>016 1 13 02994 04 0200 130</t>
  </si>
  <si>
    <t>018 1 13 02994 04 0200 130</t>
  </si>
  <si>
    <t>019 1 13 02994 04 0200 130</t>
  </si>
  <si>
    <t>Доходы бюджетов городских округов от возврата бюджетными учреждениями остатков субсидий прошлых лет (по средствам краевого бюджета)</t>
  </si>
  <si>
    <t>Прочие субсидии бюджетам городских округов (на реализацию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 в рамках ведомственного проекта «Развитие субъектов малого и среднего предпринимательства» государственной программы Красноярского края «Развитие малого и среднего предпринимательства и инновационной деятельности»)</t>
  </si>
  <si>
    <t>Доходы бюджетов городских округов от возврата бюджетными учреждениями остатков субсидий прошлых лет</t>
  </si>
  <si>
    <t>Доходы бюджетов городских округов от возврата автономными учреждениями остатков субсидий прошлых лет (по средствам местного бюджета)</t>
  </si>
  <si>
    <t>Доходы бюджетов городских округов от возврата автономными учреждениями остатков субсидий прошлых лет</t>
  </si>
  <si>
    <t>Доходы бюджетов городских округов от возврата автономными учреждениями остатков субсидий прошлых лет (по средствам краевого бюджета)</t>
  </si>
  <si>
    <t>021 1 13 02994 04 0200 130</t>
  </si>
  <si>
    <t>023 1 13 02994 04 0200 130</t>
  </si>
  <si>
    <t>065 1 13 02994 04 0200 130</t>
  </si>
  <si>
    <t>066 1 13 02994 04 0200 130</t>
  </si>
  <si>
    <t>128 1 13 02994 04 0200 130</t>
  </si>
  <si>
    <t>158 1 13 02994 04 0200 130</t>
  </si>
  <si>
    <t>166 1 13 02994 04 0200 130</t>
  </si>
  <si>
    <t>181 1 13 02994 04 0200 130</t>
  </si>
  <si>
    <t>000 1 13 02994 04 0400 130</t>
  </si>
  <si>
    <t>015 1 13 02994 04 0400 130</t>
  </si>
  <si>
    <t>023 1 13 02994 04 0400 130</t>
  </si>
  <si>
    <t>000 1 14 00000 00 0000 000</t>
  </si>
  <si>
    <t>000 1 14 02000 00 0000 000</t>
  </si>
  <si>
    <t>000 1 14 02040 04 0000 410</t>
  </si>
  <si>
    <t>000 1 14 02043 04 0000 410</t>
  </si>
  <si>
    <t>128 1 14 02043 04 0000 410</t>
  </si>
  <si>
    <t>158 1 14 02043 04 0000 410</t>
  </si>
  <si>
    <t>000 1 14 06000 00 0000 430</t>
  </si>
  <si>
    <t>000 1 14 06010 00 0000 430</t>
  </si>
  <si>
    <t>158 1 14 06012 04 0000 430</t>
  </si>
  <si>
    <t>000 1 16 00000 00 0000 000</t>
  </si>
  <si>
    <t>000 1 16 01000 01 0000 140</t>
  </si>
  <si>
    <t>000 1 16 01050 01 0000 140</t>
  </si>
  <si>
    <t>000 1 16 01053 01 0000 140</t>
  </si>
  <si>
    <t>006 1 16 01053 01 0000 140</t>
  </si>
  <si>
    <t>439 1 16 01053 01 0000 140</t>
  </si>
  <si>
    <t>000 1 16 01060 01 0000 140</t>
  </si>
  <si>
    <t>000 1 16 01063 01 0000 140</t>
  </si>
  <si>
    <t>006 1 16 01063 01 0000 140</t>
  </si>
  <si>
    <t>439 1 16 01063 01 0000 140</t>
  </si>
  <si>
    <t>000 1 16 01070 01 0000 140</t>
  </si>
  <si>
    <t>000 1 16 01073 01 0000 140</t>
  </si>
  <si>
    <t>006 1 16 01073 01 0000 140</t>
  </si>
  <si>
    <t>439 1 16 01073 01 0000 140</t>
  </si>
  <si>
    <t>000 1 16 01080 01 000 140</t>
  </si>
  <si>
    <t>439 1 16 01083 01 0000 140</t>
  </si>
  <si>
    <t>000 1 16 01100 01 0000 140</t>
  </si>
  <si>
    <t>439 1 16 01103 01 0000 140</t>
  </si>
  <si>
    <t>000 1 16 01130 01 0000 140</t>
  </si>
  <si>
    <t>439 1 16 01133 01 0000 140</t>
  </si>
  <si>
    <t>000 1 16 01140 01 0000 140</t>
  </si>
  <si>
    <t>439 1 16 01143 01 0000 140</t>
  </si>
  <si>
    <t>000 1 16 01150 01 0000 140</t>
  </si>
  <si>
    <t>439 1 16 01153 01 0000 140</t>
  </si>
  <si>
    <t>015 1 16 01154 01 0000 140</t>
  </si>
  <si>
    <t>000 1 16 01170 01 0000 140</t>
  </si>
  <si>
    <t>439 1 16 01173 01 0000 140</t>
  </si>
  <si>
    <t>000 1 16 01180 01 0000 140</t>
  </si>
  <si>
    <t>439 1 16 01183 01 0000 140</t>
  </si>
  <si>
    <t>000 1 16 01190 01 0000 140</t>
  </si>
  <si>
    <t>000 1 16 01193 01 0000 140</t>
  </si>
  <si>
    <t>120 1 16 01193 01 0000 140</t>
  </si>
  <si>
    <t>439 1 16 01193 01 0000 140</t>
  </si>
  <si>
    <t>015 1 16 01194 01 0000 140</t>
  </si>
  <si>
    <t>000 1 16 01200 01 0000 140</t>
  </si>
  <si>
    <t>000 1 16 01203 01 0000 140</t>
  </si>
  <si>
    <t>006 1 16 01203 01 0000 140</t>
  </si>
  <si>
    <t>031 1 16 01203 01 0000 140</t>
  </si>
  <si>
    <t>439 1 16 01203 01 0000 140</t>
  </si>
  <si>
    <t>000 1 16 02000 02 0000 140</t>
  </si>
  <si>
    <t>000 1 16 02020 02 0000 140</t>
  </si>
  <si>
    <t>015 1 16 02020 02 0000 140</t>
  </si>
  <si>
    <t>016 1 16 02020 02 0000 140</t>
  </si>
  <si>
    <t>017 1 16 02020 02 0000 140</t>
  </si>
  <si>
    <t>000 1 16 07000 00 0000 140</t>
  </si>
  <si>
    <t>000 1 16 07010 00 0000 140</t>
  </si>
  <si>
    <t>000 1 16 07010 04 0000 140</t>
  </si>
  <si>
    <t>009 1 16 07010 04 0000 140</t>
  </si>
  <si>
    <t>015 1 16 07010 04 0000 140</t>
  </si>
  <si>
    <t>016 1 16 07010 04 0000 140</t>
  </si>
  <si>
    <t>017 1 16 07010 04 0000 140</t>
  </si>
  <si>
    <t>019 1 16 07010 04 0000 140</t>
  </si>
  <si>
    <t>021 1 16 07010 04 0000 140</t>
  </si>
  <si>
    <t>023 1 16 07010 04 0000 140</t>
  </si>
  <si>
    <t>099 1 16 07010 04 0000 140</t>
  </si>
  <si>
    <t>158 1 16 07010 04 0000 140</t>
  </si>
  <si>
    <t>166 1 16 07010 04 0000 140</t>
  </si>
  <si>
    <t>181 1 16 07010 04 0000 140</t>
  </si>
  <si>
    <t>000 1 16 07090 00 0000 140</t>
  </si>
  <si>
    <t>000 1 16 07090 04 0000 140</t>
  </si>
  <si>
    <t>019 1 16 07090 04 0000 140</t>
  </si>
  <si>
    <t>021 1 16 07090 04 0000 140</t>
  </si>
  <si>
    <t>023 1 16 07090 04 0000 140</t>
  </si>
  <si>
    <t>128 1 16 07090 04 0000 140</t>
  </si>
  <si>
    <t>158 1 16 07090 04 0000 140</t>
  </si>
  <si>
    <t>000 1 16 10000 00 0000 140</t>
  </si>
  <si>
    <t>000 1 16 10030 04 0000 140</t>
  </si>
  <si>
    <t>015 1 16 10032 04 0000 140</t>
  </si>
  <si>
    <t>023 1 16 10032 04 0000 140</t>
  </si>
  <si>
    <t>066 1 16 10032 04 0000 140</t>
  </si>
  <si>
    <t>128 1 16 10032 04 0000 140</t>
  </si>
  <si>
    <t>000 1 16 10060 00 0000 140</t>
  </si>
  <si>
    <t>016 1 16 10061 04 0000 140</t>
  </si>
  <si>
    <t>000 1 16 10100 00 0000 140</t>
  </si>
  <si>
    <t>019 1 16 10100 04 0000 140</t>
  </si>
  <si>
    <t>000 1 16 10120 00 0000 140</t>
  </si>
  <si>
    <t>000 1 16 10123 01 0000 140</t>
  </si>
  <si>
    <t>000 1 16 10123 01 0041 140</t>
  </si>
  <si>
    <t>066 1 16 10123 01 0041 140</t>
  </si>
  <si>
    <t>128 1 16 10123 01 0041 140</t>
  </si>
  <si>
    <t>158 1 16 10123 01 0041 140</t>
  </si>
  <si>
    <t>188 1 16 10123 01 0041 140</t>
  </si>
  <si>
    <t>182 1 16 10129 01 0000 140</t>
  </si>
  <si>
    <t>000 1 16 11000 01 0000 140</t>
  </si>
  <si>
    <t>000 1 16 11060 01 0000 140</t>
  </si>
  <si>
    <t>023 1 16 11064 01 0000 140</t>
  </si>
  <si>
    <t>048 1 16 11130 01 0000 140</t>
  </si>
  <si>
    <t>000 1 17 00000 00 0000 000</t>
  </si>
  <si>
    <t>000 1 17 01000 00 0000 180</t>
  </si>
  <si>
    <t>000 1 17 01040 04 0000 180</t>
  </si>
  <si>
    <t>019 1 17 01040 04 0000 180</t>
  </si>
  <si>
    <t>021 1 17 01040 04 0000 180</t>
  </si>
  <si>
    <t>158 1 17 01040 04 0000 180</t>
  </si>
  <si>
    <t>000 1 17 05000 00 0000 180</t>
  </si>
  <si>
    <t>000 1 17 05040 04 0000 180</t>
  </si>
  <si>
    <t>128 1 17 05040 04 0000 180</t>
  </si>
  <si>
    <t>158 1 17 05040 04 0000 180</t>
  </si>
  <si>
    <t>000 2 00 00000 00 0000 000</t>
  </si>
  <si>
    <t>000 2 02 00000 00 0000 000</t>
  </si>
  <si>
    <t>000 2 02 20000 00 0000 150</t>
  </si>
  <si>
    <t>000 2 02 25113 00 0000 150</t>
  </si>
  <si>
    <t>099 2 02 25113 04 0000 150</t>
  </si>
  <si>
    <t>000 2 02 25304 00 0000 150</t>
  </si>
  <si>
    <t>099 2 02 25304 04 0000 150</t>
  </si>
  <si>
    <t>000 2 02 25497 00 0000 150</t>
  </si>
  <si>
    <t>099 2 02 25497 04 0000 150</t>
  </si>
  <si>
    <t>000 2 02 25519 00 0000 150</t>
  </si>
  <si>
    <t>099 2 02 25519 04 0000 150</t>
  </si>
  <si>
    <t>000 2 02 25555 00 0000 150</t>
  </si>
  <si>
    <t>099 2 02 25555 04 0000 150</t>
  </si>
  <si>
    <t>000 2 02 29999 00 0000 150</t>
  </si>
  <si>
    <t>099 2 02 29999 04 0000 150</t>
  </si>
  <si>
    <t>099 2 02 29999 04 2650 150</t>
  </si>
  <si>
    <t>099 2 02 29999 04 2654 150</t>
  </si>
  <si>
    <t>099 2 02 29999 04 7398 150</t>
  </si>
  <si>
    <t>099 2 02 29999 04 7456 150</t>
  </si>
  <si>
    <t>099 2 02 29999 04 7457 150</t>
  </si>
  <si>
    <t>099 2 02 29999 04 7466 150</t>
  </si>
  <si>
    <t>099 2 02 29999 04 7470 150</t>
  </si>
  <si>
    <t>099 2 02 29999 04 7488 150</t>
  </si>
  <si>
    <t>099 2 02 29999 04 7563 150</t>
  </si>
  <si>
    <t>099 2 02 29999 04 7579 150</t>
  </si>
  <si>
    <t>099 2 02 29999 04 7582 150</t>
  </si>
  <si>
    <t>099 2 02 29999 04 7583 150</t>
  </si>
  <si>
    <t>099 2 02 29999 04 7607 150</t>
  </si>
  <si>
    <t>099 2 02 29999 04 7661 150</t>
  </si>
  <si>
    <t>099 2 02 29999 04 7668 150</t>
  </si>
  <si>
    <t>000 2 02 30000 00 0000 150</t>
  </si>
  <si>
    <t>000 2 02 30024 00 0000 150</t>
  </si>
  <si>
    <t>099 2 02 30024 04 0000 150</t>
  </si>
  <si>
    <t>099 2 02 30024 04 0289 150</t>
  </si>
  <si>
    <t>099 2 02 30024 04 5780 150</t>
  </si>
  <si>
    <t>099 2 02 30024 04 7408 150</t>
  </si>
  <si>
    <t>099 2 02 30024 04 7409 150</t>
  </si>
  <si>
    <t>099 2 02 30024 04 7429 150</t>
  </si>
  <si>
    <t>099 2 02 30024 04 7467 150</t>
  </si>
  <si>
    <t>099 2 02 30024 04 7514 150</t>
  </si>
  <si>
    <t>099 2 02 30024 04 7518 150</t>
  </si>
  <si>
    <t>099 2 02 30024 04 7519 150</t>
  </si>
  <si>
    <t>099 2 02 30024 04 7552 150</t>
  </si>
  <si>
    <t>099 2 02 30024 04 7554 150</t>
  </si>
  <si>
    <t>099 2 02 30024 04 7564 150</t>
  </si>
  <si>
    <t>099 2 02 30024 04 7566 150</t>
  </si>
  <si>
    <t>099 2 02 30024 04 7570 150</t>
  </si>
  <si>
    <t>099 2 02 30024 04 7588 150</t>
  </si>
  <si>
    <t>099 2 02 30024 04 7604 150</t>
  </si>
  <si>
    <t>099 2 02 30024 04 7649 150</t>
  </si>
  <si>
    <t>099 2 02 30024 04 7685 150</t>
  </si>
  <si>
    <t>099 2 02 30024 04 7846 150</t>
  </si>
  <si>
    <t>000 2 02 30029 00 0000 150</t>
  </si>
  <si>
    <t>099 2 02 30029 04 0000 150</t>
  </si>
  <si>
    <t>000 2 02 35120 00 0000 150</t>
  </si>
  <si>
    <t>099 2 02 35120 04 0000 150</t>
  </si>
  <si>
    <t>000 2 02 40000 00 0000 150</t>
  </si>
  <si>
    <t>000 2 02 45050 00 0000 150</t>
  </si>
  <si>
    <t>099 2 02 45050 04 0000 150</t>
  </si>
  <si>
    <t>000 2 02 45179 00 0000 150</t>
  </si>
  <si>
    <t>099 2 02 45179 04 0000 150</t>
  </si>
  <si>
    <t>000 2 02 45303 00 0000 150</t>
  </si>
  <si>
    <t>099 2 02 45303 04 0000 150</t>
  </si>
  <si>
    <t>000 2 02 49999 00 0000 150</t>
  </si>
  <si>
    <t>099 2 02 49999 04 0000 150</t>
  </si>
  <si>
    <t>099 2 02 49999 04 0853 150</t>
  </si>
  <si>
    <t>099 2 02 49999 04 7412 150</t>
  </si>
  <si>
    <t>099 2 02 49999 04 7418 150</t>
  </si>
  <si>
    <t>099 2 02 49999 04 7744 150</t>
  </si>
  <si>
    <t>000 2 04 00000 00 0000 000</t>
  </si>
  <si>
    <t>000 2 04 04000 04 0000 150</t>
  </si>
  <si>
    <t>015 2 04 04020 04 0000 150</t>
  </si>
  <si>
    <t>019 2 04 04020 04 0000 150</t>
  </si>
  <si>
    <t>023 2 04 04020 04 0000 150</t>
  </si>
  <si>
    <t>000 2 18 00000 00 0000 000</t>
  </si>
  <si>
    <t>000 2 18 00000 00 0000 150</t>
  </si>
  <si>
    <t>000 2 18 00000 04 0000 150</t>
  </si>
  <si>
    <t xml:space="preserve">000 2 18 04000 04 0000 150 </t>
  </si>
  <si>
    <t>000 2 18 04010 04 0000 150</t>
  </si>
  <si>
    <t>000 2 18 04010 04 0100 150</t>
  </si>
  <si>
    <t>065 2 18 04010 04 0100 150</t>
  </si>
  <si>
    <t>066 2 18 04010 04 0100 150</t>
  </si>
  <si>
    <t>000 2 18 04010 04 0200 150</t>
  </si>
  <si>
    <t>065 2 18 04010 04 0200 150</t>
  </si>
  <si>
    <t>066 2 18 04010 04 0200 150</t>
  </si>
  <si>
    <t>166 2 18 04010 04 0200 150</t>
  </si>
  <si>
    <t>000 2 18 04020 04 0000 150</t>
  </si>
  <si>
    <t>065 2 18 04020 04 0100 150</t>
  </si>
  <si>
    <t>000 2 18 04020 04 0200 150</t>
  </si>
  <si>
    <t>015 2 18 04020 04 0200 150</t>
  </si>
  <si>
    <t>065 2 18 04020 04 0200 150</t>
  </si>
  <si>
    <t>000 2 18 04030 04 0000 150</t>
  </si>
  <si>
    <t>019 2 18 04030 04 0100 150</t>
  </si>
  <si>
    <t>000 2 18 04030 04 0200 150</t>
  </si>
  <si>
    <t>015 2 18 04030 04 0200 150</t>
  </si>
  <si>
    <t>019 2 18 04030 04 0200 150</t>
  </si>
  <si>
    <t>000 2 19 00000 00 0000 000</t>
  </si>
  <si>
    <t>000 2 19 00000 04 0000 150</t>
  </si>
  <si>
    <t>099 2 19 25113 04 0000 150</t>
  </si>
  <si>
    <t>099 2 19 25304 04 0000 150</t>
  </si>
  <si>
    <t>099 2 19 60010 04 0000 150</t>
  </si>
  <si>
    <t>Единый налог на вмененный доход для отдельных видов деятельности (за налоговые периоды, истекшие до 1 января 2011 года)</t>
  </si>
  <si>
    <t>023 2 18 04010 04 0200 150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</si>
  <si>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</t>
  </si>
  <si>
    <t>Прочие поступления от использования имущества, находящегося в собственности городских округов 
(за исключением имущества муниципальных бюджетных и автономных учреждений, а также имущества муниципальных унитарных предприятий, 
в том числе казенных) (от предоставления жилых помещений по договорам коммерческого найма)</t>
  </si>
  <si>
    <t>Прочие поступления от использования имущества, находящегося в собственности городских округов 
(за исключением имущества муниципальных бюджетных и автономных учреждений, а также имущества муниципальных унитарных предприятий, 
в том числе казенных) (от предоставления жилых помещений по договорам найма, за исключением коммерческого найма)</t>
  </si>
  <si>
    <t>Прочие поступления от использования имущества, находящегося в собственности городских округов 
(за исключением имущества муниципальных бюджетных и автономных учреждений, а также имущества муниципальных унитарных предприятий, 
в том числе казенных) (иные поступления)</t>
  </si>
  <si>
    <t xml:space="preserve">Плата за выбросы загрязняющих веществ в атмосферный воздух стационарными объектами </t>
  </si>
  <si>
    <t>Платежи в целях возмещения причиненного ущерба (убытков)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</si>
  <si>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</si>
  <si>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</si>
  <si>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Доходы бюджетов городских округов от возврата иными организациями остатков субсидий прошлых лет (по средствам краевого бюджета)</t>
  </si>
  <si>
    <t>Прочие субсидии бюджетам городских округов (на проведение мероприятий, направленных на обеспечение безопасного участия детей в дорожном движении, в рамках регионального проекта «Безопасность дорожного движения» государственной программы Красноярского края «Развитие транспортной системы»)</t>
  </si>
  <si>
    <t>Прочие субсидии бюджетам городских округов (на поддержку деятельности муниципальных молодежных центров в рамках комплекса процессных мероприятий «Вовлечение молодежи в социальную практику» государственной программы Красноярского края  «Молодежь Красноярского края в XXI веке»)</t>
  </si>
  <si>
    <t>Прочие субсидии бюджетам городских округов (на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 в рамках ведомственного проекта «Стимулирование жилищного строительства» государственной программы Красноярского края «Создание условий для обеспечения жильем граждан и формирование комфортной городской среды»)</t>
  </si>
  <si>
    <t>Прочие субсидии бюджетам городских округов (на создание условий для предоставления горячего питания обучающимся общеобразовательных организаций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образования»)</t>
  </si>
  <si>
    <t>Прочие субсидии бюджетам городских округов (на реализацию муниципальных программ (подпрограмм) поддержки социально ориентированных некоммерческих организаций в рамках комплекса процессных мероприятий «Обеспечение реализации общественных и гражданских инициатив и поддержка институтов гражданского общества» государственной программы Красноярского края «Укрепление единства российской нации, реализация государственной национальной политики и содействие развитию институтов гражданского общества»)</t>
  </si>
  <si>
    <t>Прочие субсидии бюджетам городских округов (на софинансирование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</si>
  <si>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Прочие субсидии бюджетам городских округов (на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 в рамках ведомственного проекта «Развитие субъектов малого и среднего предпринимательства» государственной программы Красноярского края «Развитие промышленности, энергетики, малого и среднего предпринимательства и инновационной деятельности»)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</si>
  <si>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расходов)</t>
  </si>
  <si>
    <t>Субвенции бюджетам городских округов на выполнение передаваемых полномочий субъектов Российской Федерации (на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среды»)</t>
  </si>
  <si>
    <t>Субвенции бюджетам городских округов на выполнение передаваемых полномочий субъектов Российской Федерации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комплекса процессных мероприятий «Обеспечение охраны природных комплексов и объектов, сохранение биологического разнообразия» государственной программы Красноярского края «Развитие лесного хозяйства, воспроизводство и использование природных ресурсов»)</t>
  </si>
  <si>
    <t>Субвенции бюджетам городских округов на выполнение передаваемых полномочий субъектов Российской Федерации (на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комплекса процессных мероприятий «Обеспечение доступности платы граждан» государственной программы Красноярского края «Реформирование и модернизация жилищно-коммунального хозяйства»)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</si>
  <si>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образования Красноярского края в рамках непрограммных расходов)</t>
  </si>
  <si>
    <t>Субвенции бюджетам городских округов на выполнение передаваемых полномочий субъектов Российской Федерации (на осуществление отдельных государственных полномочий в области охраны труда по государственному управлению охраной труда (в соответствии с Законом края от 22 декабря 2023 года № 6-2397) в рамках комплекса процессных мероприятий «Активная политика занятости населения и социальная поддержка безработных граждан» государственной программы Красноярского края «Содействие занятости населения»)</t>
  </si>
  <si>
    <t>Субвенции бюджетам городских округов на выполнение передаваемых полномочий субъектов Российской Федерации (на 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среды»)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</si>
  <si>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</si>
  <si>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Прочие межбюджетные трансферты, передаваемые бюджетам городских округов (на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по министерству образования Красноярского края в рамках непрограммных расходов)</t>
  </si>
  <si>
    <t>Прочие межбюджетные трансферты, передаваемые бюджетам городских округов (в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ведомственного проекта «Повышение качества муниципального управления» государственной программы Красноярского края «Поддержка комплексного развития территорий и содействие развитию местного самоуправления»)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</si>
  <si>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</si>
  <si>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Доходы бюджетов городских округов от возврата бюджетными учреждениями остатков субсидий прошлых лет (по средствам местного бюджета)</t>
  </si>
  <si>
    <t>015 1 16 10100 04 0000 140</t>
  </si>
  <si>
    <t>015 1 08 07150 01 1000 110</t>
  </si>
  <si>
    <t>Государственная пошлина за выдачу разрешения на установку рекламной конструкции (сумма платежа)</t>
  </si>
  <si>
    <t>000 1 08 07150 01 0000 110</t>
  </si>
  <si>
    <t>Сумма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</si>
  <si>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</si>
  <si>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Приложение № 2</t>
  </si>
  <si>
    <t xml:space="preserve">  от "17" декабря 2024 № 20/6-477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</si>
</sst>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?"/>
    <numFmt numFmtId="165" formatCode="#,##0.0"/>
    <numFmt numFmtId="166" formatCode="_-* #,##0.0_р_._-;\-* #,##0.0_р_._-;_-* &quot;-&quot;??_р_._-;_-@_-"/>
    <numFmt numFmtId="167" formatCode="_-* #,##0.0_р_._-;\-* #,##0.0_р_._-;_-* &quot;-&quot;?_р_._-;_-@_-"/>
  </numFmts>
  <fonts count="5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5">
    <xf numFmtId="0" fontId="0" fillId="0" borderId="0" xfId="0"/>
    <xf numFmtId="165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right" vertical="center"/>
    </xf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4" fillId="0" borderId="0" xfId="0" applyFont="1" applyFill="1"/>
    <xf numFmtId="0" fontId="2" fillId="0" borderId="0" xfId="0" applyFont="1" applyFill="1"/>
    <xf numFmtId="0" fontId="1" fillId="2" borderId="1" xfId="0" applyFont="1" applyFill="1" applyBorder="1" applyAlignment="1">
      <alignment vertical="center" wrapText="1"/>
    </xf>
    <xf numFmtId="166" fontId="1" fillId="2" borderId="1" xfId="1" applyNumberFormat="1" applyFont="1" applyFill="1" applyBorder="1" applyAlignment="1">
      <alignment horizontal="right" vertical="center" wrapText="1"/>
    </xf>
    <xf numFmtId="164" fontId="1" fillId="2" borderId="1" xfId="0" applyNumberFormat="1" applyFont="1" applyFill="1" applyBorder="1" applyAlignment="1">
      <alignment horizontal="justify" vertical="center" wrapText="1"/>
    </xf>
    <xf numFmtId="165" fontId="1" fillId="2" borderId="1" xfId="0" applyNumberFormat="1" applyFont="1" applyFill="1" applyBorder="1" applyAlignment="1">
      <alignment horizontal="right" vertical="center" wrapText="1"/>
    </xf>
    <xf numFmtId="167" fontId="2" fillId="0" borderId="0" xfId="0" applyNumberFormat="1" applyFont="1" applyFill="1" applyAlignment="1">
      <alignment horizontal="right" wrapText="1"/>
    </xf>
    <xf numFmtId="166" fontId="1" fillId="0" borderId="0" xfId="1" applyNumberFormat="1" applyFont="1" applyFill="1" applyAlignment="1">
      <alignment horizontal="right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justify" vertical="center" wrapText="1"/>
    </xf>
    <xf numFmtId="165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justify" wrapText="1"/>
    </xf>
    <xf numFmtId="165" fontId="2" fillId="2" borderId="1" xfId="0" applyNumberFormat="1" applyFont="1" applyFill="1" applyBorder="1" applyAlignment="1">
      <alignment horizontal="right"/>
    </xf>
    <xf numFmtId="49" fontId="1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50"/>
  <sheetViews>
    <sheetView tabSelected="1" view="pageBreakPreview" zoomScale="70" zoomScaleNormal="80" zoomScaleSheetLayoutView="70" workbookViewId="0">
      <selection activeCell="A5" sqref="A5"/>
    </sheetView>
  </sheetViews>
  <sheetFormatPr defaultColWidth="8.81640625" defaultRowHeight="18" x14ac:dyDescent="0.4"/>
  <cols>
    <col min="1" max="1" width="38.7265625" style="4" customWidth="1"/>
    <col min="2" max="2" width="92.1796875" style="4" customWidth="1"/>
    <col min="3" max="3" width="19.81640625" style="4" customWidth="1"/>
    <col min="4" max="16384" width="8.81640625" style="4"/>
  </cols>
  <sheetData>
    <row r="1" spans="1:3" x14ac:dyDescent="0.4">
      <c r="A1" s="23" t="s">
        <v>597</v>
      </c>
      <c r="B1" s="23"/>
      <c r="C1" s="23"/>
    </row>
    <row r="2" spans="1:3" x14ac:dyDescent="0.4">
      <c r="A2" s="23" t="s">
        <v>68</v>
      </c>
      <c r="B2" s="23"/>
      <c r="C2" s="23"/>
    </row>
    <row r="3" spans="1:3" x14ac:dyDescent="0.4">
      <c r="A3" s="23" t="s">
        <v>69</v>
      </c>
      <c r="B3" s="23"/>
      <c r="C3" s="23"/>
    </row>
    <row r="4" spans="1:3" x14ac:dyDescent="0.4">
      <c r="A4" s="23" t="s">
        <v>598</v>
      </c>
      <c r="B4" s="23"/>
      <c r="C4" s="23"/>
    </row>
    <row r="6" spans="1:3" x14ac:dyDescent="0.4">
      <c r="A6" s="23" t="s">
        <v>126</v>
      </c>
      <c r="B6" s="23"/>
      <c r="C6" s="23"/>
    </row>
    <row r="7" spans="1:3" x14ac:dyDescent="0.4">
      <c r="A7" s="23" t="s">
        <v>68</v>
      </c>
      <c r="B7" s="23"/>
      <c r="C7" s="23"/>
    </row>
    <row r="8" spans="1:3" x14ac:dyDescent="0.4">
      <c r="A8" s="23" t="s">
        <v>69</v>
      </c>
      <c r="B8" s="23"/>
      <c r="C8" s="23"/>
    </row>
    <row r="9" spans="1:3" x14ac:dyDescent="0.4">
      <c r="A9" s="23" t="s">
        <v>176</v>
      </c>
      <c r="B9" s="23"/>
      <c r="C9" s="23"/>
    </row>
    <row r="10" spans="1:3" x14ac:dyDescent="0.4">
      <c r="A10" s="3"/>
      <c r="B10" s="3"/>
    </row>
    <row r="11" spans="1:3" ht="44.25" customHeight="1" x14ac:dyDescent="0.4">
      <c r="A11" s="24" t="s">
        <v>139</v>
      </c>
      <c r="B11" s="24"/>
      <c r="C11" s="24"/>
    </row>
    <row r="12" spans="1:3" x14ac:dyDescent="0.4">
      <c r="C12" s="12"/>
    </row>
    <row r="13" spans="1:3" x14ac:dyDescent="0.4">
      <c r="A13" s="5"/>
      <c r="B13" s="5"/>
      <c r="C13" s="13" t="s">
        <v>70</v>
      </c>
    </row>
    <row r="14" spans="1:3" ht="45" customHeight="1" x14ac:dyDescent="0.4">
      <c r="A14" s="2" t="s">
        <v>67</v>
      </c>
      <c r="B14" s="2" t="s">
        <v>76</v>
      </c>
      <c r="C14" s="14" t="s">
        <v>595</v>
      </c>
    </row>
    <row r="15" spans="1:3" x14ac:dyDescent="0.4">
      <c r="A15" s="15" t="s">
        <v>0</v>
      </c>
      <c r="B15" s="15" t="s">
        <v>1</v>
      </c>
      <c r="C15" s="16">
        <v>8</v>
      </c>
    </row>
    <row r="16" spans="1:3" ht="21" customHeight="1" x14ac:dyDescent="0.4">
      <c r="A16" s="17" t="s">
        <v>222</v>
      </c>
      <c r="B16" s="18" t="s">
        <v>2</v>
      </c>
      <c r="C16" s="19">
        <f>SUM(C17,C32,C42,C55,C63,C71,C104,C111,C141,C150,C238)</f>
        <v>20027952.200000003</v>
      </c>
    </row>
    <row r="17" spans="1:3" ht="21" customHeight="1" x14ac:dyDescent="0.4">
      <c r="A17" s="17" t="s">
        <v>226</v>
      </c>
      <c r="B17" s="18" t="s">
        <v>3</v>
      </c>
      <c r="C17" s="19">
        <f>SUM(C18,C24)</f>
        <v>15121512.300000001</v>
      </c>
    </row>
    <row r="18" spans="1:3" ht="21.75" customHeight="1" x14ac:dyDescent="0.4">
      <c r="A18" s="17" t="s">
        <v>227</v>
      </c>
      <c r="B18" s="18" t="s">
        <v>4</v>
      </c>
      <c r="C18" s="19">
        <f>SUM(C19,C22,C23)</f>
        <v>7145087.2999999998</v>
      </c>
    </row>
    <row r="19" spans="1:3" ht="40.5" customHeight="1" x14ac:dyDescent="0.4">
      <c r="A19" s="2" t="s">
        <v>228</v>
      </c>
      <c r="B19" s="10" t="s">
        <v>5</v>
      </c>
      <c r="C19" s="1">
        <f>SUM(C20:C21)</f>
        <v>873000.8</v>
      </c>
    </row>
    <row r="20" spans="1:3" ht="177.75" customHeight="1" x14ac:dyDescent="0.4">
      <c r="A20" s="2" t="s">
        <v>229</v>
      </c>
      <c r="B20" s="10" t="s">
        <v>130</v>
      </c>
      <c r="C20" s="1">
        <v>852599.8</v>
      </c>
    </row>
    <row r="21" spans="1:3" s="6" customFormat="1" ht="100.5" customHeight="1" x14ac:dyDescent="0.4">
      <c r="A21" s="2" t="s">
        <v>230</v>
      </c>
      <c r="B21" s="10" t="s">
        <v>192</v>
      </c>
      <c r="C21" s="1">
        <v>20401</v>
      </c>
    </row>
    <row r="22" spans="1:3" ht="158.25" customHeight="1" x14ac:dyDescent="0.4">
      <c r="A22" s="2" t="s">
        <v>231</v>
      </c>
      <c r="B22" s="10" t="s">
        <v>131</v>
      </c>
      <c r="C22" s="1">
        <v>5083358.5</v>
      </c>
    </row>
    <row r="23" spans="1:3" ht="140.25" customHeight="1" x14ac:dyDescent="0.4">
      <c r="A23" s="2" t="s">
        <v>232</v>
      </c>
      <c r="B23" s="10" t="s">
        <v>132</v>
      </c>
      <c r="C23" s="1">
        <v>1188728</v>
      </c>
    </row>
    <row r="24" spans="1:3" s="7" customFormat="1" ht="21.75" customHeight="1" x14ac:dyDescent="0.35">
      <c r="A24" s="17" t="s">
        <v>233</v>
      </c>
      <c r="B24" s="18" t="s">
        <v>6</v>
      </c>
      <c r="C24" s="19">
        <f>SUM(C25:C31)</f>
        <v>7976425</v>
      </c>
    </row>
    <row r="25" spans="1:3" ht="120" customHeight="1" x14ac:dyDescent="0.4">
      <c r="A25" s="2" t="s">
        <v>234</v>
      </c>
      <c r="B25" s="10" t="s">
        <v>162</v>
      </c>
      <c r="C25" s="1">
        <v>7176942.2999999998</v>
      </c>
    </row>
    <row r="26" spans="1:3" ht="117" customHeight="1" x14ac:dyDescent="0.4">
      <c r="A26" s="2" t="s">
        <v>235</v>
      </c>
      <c r="B26" s="10" t="s">
        <v>77</v>
      </c>
      <c r="C26" s="1">
        <v>11666.5</v>
      </c>
    </row>
    <row r="27" spans="1:3" ht="99" customHeight="1" x14ac:dyDescent="0.4">
      <c r="A27" s="2" t="s">
        <v>236</v>
      </c>
      <c r="B27" s="10" t="s">
        <v>563</v>
      </c>
      <c r="C27" s="1">
        <v>48801</v>
      </c>
    </row>
    <row r="28" spans="1:3" ht="98.25" customHeight="1" x14ac:dyDescent="0.4">
      <c r="A28" s="2" t="s">
        <v>237</v>
      </c>
      <c r="B28" s="10" t="s">
        <v>7</v>
      </c>
      <c r="C28" s="1">
        <v>5073</v>
      </c>
    </row>
    <row r="29" spans="1:3" ht="156" customHeight="1" x14ac:dyDescent="0.4">
      <c r="A29" s="2" t="s">
        <v>238</v>
      </c>
      <c r="B29" s="10" t="s">
        <v>160</v>
      </c>
      <c r="C29" s="1">
        <v>351531.3</v>
      </c>
    </row>
    <row r="30" spans="1:3" ht="82.5" customHeight="1" x14ac:dyDescent="0.4">
      <c r="A30" s="2" t="s">
        <v>239</v>
      </c>
      <c r="B30" s="8" t="s">
        <v>163</v>
      </c>
      <c r="C30" s="1">
        <v>23194.9</v>
      </c>
    </row>
    <row r="31" spans="1:3" ht="81.75" customHeight="1" x14ac:dyDescent="0.4">
      <c r="A31" s="2" t="s">
        <v>240</v>
      </c>
      <c r="B31" s="8" t="s">
        <v>164</v>
      </c>
      <c r="C31" s="1">
        <v>359216</v>
      </c>
    </row>
    <row r="32" spans="1:3" ht="39.75" customHeight="1" x14ac:dyDescent="0.4">
      <c r="A32" s="17" t="s">
        <v>241</v>
      </c>
      <c r="B32" s="18" t="s">
        <v>8</v>
      </c>
      <c r="C32" s="19">
        <f>C33</f>
        <v>68847.5</v>
      </c>
    </row>
    <row r="33" spans="1:3" ht="39.75" customHeight="1" x14ac:dyDescent="0.4">
      <c r="A33" s="2" t="s">
        <v>242</v>
      </c>
      <c r="B33" s="10" t="s">
        <v>9</v>
      </c>
      <c r="C33" s="1">
        <f>SUM(C34,C36,C38,C40)</f>
        <v>68847.5</v>
      </c>
    </row>
    <row r="34" spans="1:3" ht="77.25" customHeight="1" x14ac:dyDescent="0.4">
      <c r="A34" s="2" t="s">
        <v>243</v>
      </c>
      <c r="B34" s="10" t="s">
        <v>10</v>
      </c>
      <c r="C34" s="1">
        <f>C35</f>
        <v>35730.199999999997</v>
      </c>
    </row>
    <row r="35" spans="1:3" ht="114.75" customHeight="1" x14ac:dyDescent="0.4">
      <c r="A35" s="2" t="s">
        <v>244</v>
      </c>
      <c r="B35" s="10" t="s">
        <v>90</v>
      </c>
      <c r="C35" s="1">
        <v>35730.199999999997</v>
      </c>
    </row>
    <row r="36" spans="1:3" ht="99" customHeight="1" x14ac:dyDescent="0.4">
      <c r="A36" s="2" t="s">
        <v>245</v>
      </c>
      <c r="B36" s="10" t="s">
        <v>11</v>
      </c>
      <c r="C36" s="1">
        <f>C37</f>
        <v>173.5</v>
      </c>
    </row>
    <row r="37" spans="1:3" ht="136.5" customHeight="1" x14ac:dyDescent="0.4">
      <c r="A37" s="2" t="s">
        <v>246</v>
      </c>
      <c r="B37" s="10" t="s">
        <v>91</v>
      </c>
      <c r="C37" s="1">
        <v>173.5</v>
      </c>
    </row>
    <row r="38" spans="1:3" ht="78" customHeight="1" collapsed="1" x14ac:dyDescent="0.4">
      <c r="A38" s="2" t="s">
        <v>247</v>
      </c>
      <c r="B38" s="10" t="s">
        <v>12</v>
      </c>
      <c r="C38" s="1">
        <f>C39</f>
        <v>37155.300000000003</v>
      </c>
    </row>
    <row r="39" spans="1:3" ht="115.5" customHeight="1" x14ac:dyDescent="0.4">
      <c r="A39" s="2" t="s">
        <v>248</v>
      </c>
      <c r="B39" s="10" t="s">
        <v>92</v>
      </c>
      <c r="C39" s="1">
        <v>37155.300000000003</v>
      </c>
    </row>
    <row r="40" spans="1:3" ht="78.75" customHeight="1" x14ac:dyDescent="0.4">
      <c r="A40" s="2" t="s">
        <v>249</v>
      </c>
      <c r="B40" s="10" t="s">
        <v>13</v>
      </c>
      <c r="C40" s="1">
        <f>C41</f>
        <v>-4211.5</v>
      </c>
    </row>
    <row r="41" spans="1:3" ht="114.75" customHeight="1" x14ac:dyDescent="0.4">
      <c r="A41" s="2" t="s">
        <v>250</v>
      </c>
      <c r="B41" s="10" t="s">
        <v>93</v>
      </c>
      <c r="C41" s="1">
        <v>-4211.5</v>
      </c>
    </row>
    <row r="42" spans="1:3" ht="21" customHeight="1" x14ac:dyDescent="0.4">
      <c r="A42" s="17" t="s">
        <v>251</v>
      </c>
      <c r="B42" s="18" t="s">
        <v>14</v>
      </c>
      <c r="C42" s="19">
        <f>SUM(C43,C48,C51,C53)</f>
        <v>1066899.3</v>
      </c>
    </row>
    <row r="43" spans="1:3" ht="40.5" customHeight="1" x14ac:dyDescent="0.4">
      <c r="A43" s="2" t="s">
        <v>252</v>
      </c>
      <c r="B43" s="10" t="s">
        <v>89</v>
      </c>
      <c r="C43" s="1">
        <f>SUM(C44,C46)</f>
        <v>963880.2</v>
      </c>
    </row>
    <row r="44" spans="1:3" ht="37.5" customHeight="1" x14ac:dyDescent="0.4">
      <c r="A44" s="2" t="s">
        <v>253</v>
      </c>
      <c r="B44" s="10" t="s">
        <v>94</v>
      </c>
      <c r="C44" s="1">
        <f>C45</f>
        <v>749254.6</v>
      </c>
    </row>
    <row r="45" spans="1:3" ht="37.5" customHeight="1" x14ac:dyDescent="0.4">
      <c r="A45" s="2" t="s">
        <v>254</v>
      </c>
      <c r="B45" s="10" t="s">
        <v>94</v>
      </c>
      <c r="C45" s="1">
        <v>749254.6</v>
      </c>
    </row>
    <row r="46" spans="1:3" ht="37.5" customHeight="1" x14ac:dyDescent="0.4">
      <c r="A46" s="2" t="s">
        <v>255</v>
      </c>
      <c r="B46" s="10" t="s">
        <v>95</v>
      </c>
      <c r="C46" s="1">
        <f>C47</f>
        <v>214625.6</v>
      </c>
    </row>
    <row r="47" spans="1:3" ht="78.75" customHeight="1" x14ac:dyDescent="0.4">
      <c r="A47" s="2" t="s">
        <v>256</v>
      </c>
      <c r="B47" s="10" t="s">
        <v>96</v>
      </c>
      <c r="C47" s="1">
        <v>214625.6</v>
      </c>
    </row>
    <row r="48" spans="1:3" ht="21.75" customHeight="1" x14ac:dyDescent="0.4">
      <c r="A48" s="2" t="s">
        <v>257</v>
      </c>
      <c r="B48" s="10" t="s">
        <v>193</v>
      </c>
      <c r="C48" s="1">
        <f>SUM(C49,C50)</f>
        <v>167.8</v>
      </c>
    </row>
    <row r="49" spans="1:3" ht="21.75" customHeight="1" x14ac:dyDescent="0.4">
      <c r="A49" s="2" t="s">
        <v>258</v>
      </c>
      <c r="B49" s="10" t="s">
        <v>193</v>
      </c>
      <c r="C49" s="1">
        <v>174.8</v>
      </c>
    </row>
    <row r="50" spans="1:3" ht="39.75" customHeight="1" x14ac:dyDescent="0.4">
      <c r="A50" s="2" t="s">
        <v>259</v>
      </c>
      <c r="B50" s="10" t="s">
        <v>561</v>
      </c>
      <c r="C50" s="1">
        <v>-7</v>
      </c>
    </row>
    <row r="51" spans="1:3" ht="18.75" customHeight="1" x14ac:dyDescent="0.4">
      <c r="A51" s="2" t="s">
        <v>260</v>
      </c>
      <c r="B51" s="10" t="s">
        <v>129</v>
      </c>
      <c r="C51" s="1">
        <f>C52</f>
        <v>701.8</v>
      </c>
    </row>
    <row r="52" spans="1:3" ht="18.75" customHeight="1" x14ac:dyDescent="0.4">
      <c r="A52" s="2" t="s">
        <v>261</v>
      </c>
      <c r="B52" s="10" t="s">
        <v>129</v>
      </c>
      <c r="C52" s="1">
        <v>701.8</v>
      </c>
    </row>
    <row r="53" spans="1:3" ht="39.75" customHeight="1" x14ac:dyDescent="0.4">
      <c r="A53" s="2" t="s">
        <v>262</v>
      </c>
      <c r="B53" s="10" t="s">
        <v>15</v>
      </c>
      <c r="C53" s="1">
        <f>C54</f>
        <v>102149.5</v>
      </c>
    </row>
    <row r="54" spans="1:3" ht="38.25" customHeight="1" x14ac:dyDescent="0.4">
      <c r="A54" s="2" t="s">
        <v>263</v>
      </c>
      <c r="B54" s="10" t="s">
        <v>16</v>
      </c>
      <c r="C54" s="1">
        <v>102149.5</v>
      </c>
    </row>
    <row r="55" spans="1:3" ht="21" customHeight="1" x14ac:dyDescent="0.4">
      <c r="A55" s="17" t="s">
        <v>264</v>
      </c>
      <c r="B55" s="18" t="s">
        <v>17</v>
      </c>
      <c r="C55" s="19">
        <f>SUM(C56,C58)</f>
        <v>80210.899999999994</v>
      </c>
    </row>
    <row r="56" spans="1:3" ht="21" customHeight="1" x14ac:dyDescent="0.4">
      <c r="A56" s="2" t="s">
        <v>265</v>
      </c>
      <c r="B56" s="10" t="s">
        <v>18</v>
      </c>
      <c r="C56" s="1">
        <f>C57</f>
        <v>61332.2</v>
      </c>
    </row>
    <row r="57" spans="1:3" ht="39.75" customHeight="1" x14ac:dyDescent="0.4">
      <c r="A57" s="2" t="s">
        <v>266</v>
      </c>
      <c r="B57" s="10" t="s">
        <v>19</v>
      </c>
      <c r="C57" s="1">
        <v>61332.2</v>
      </c>
    </row>
    <row r="58" spans="1:3" ht="19.5" customHeight="1" x14ac:dyDescent="0.4">
      <c r="A58" s="2" t="s">
        <v>267</v>
      </c>
      <c r="B58" s="10" t="s">
        <v>20</v>
      </c>
      <c r="C58" s="1">
        <f>SUM(C59,C61)</f>
        <v>18878.7</v>
      </c>
    </row>
    <row r="59" spans="1:3" ht="19.5" customHeight="1" x14ac:dyDescent="0.4">
      <c r="A59" s="2" t="s">
        <v>268</v>
      </c>
      <c r="B59" s="10" t="s">
        <v>21</v>
      </c>
      <c r="C59" s="1">
        <f>C60</f>
        <v>11193.6</v>
      </c>
    </row>
    <row r="60" spans="1:3" ht="36.75" customHeight="1" x14ac:dyDescent="0.4">
      <c r="A60" s="2" t="s">
        <v>269</v>
      </c>
      <c r="B60" s="10" t="s">
        <v>22</v>
      </c>
      <c r="C60" s="1">
        <v>11193.6</v>
      </c>
    </row>
    <row r="61" spans="1:3" ht="19.5" customHeight="1" x14ac:dyDescent="0.4">
      <c r="A61" s="2" t="s">
        <v>270</v>
      </c>
      <c r="B61" s="10" t="s">
        <v>23</v>
      </c>
      <c r="C61" s="1">
        <f>C62</f>
        <v>7685.1</v>
      </c>
    </row>
    <row r="62" spans="1:3" ht="36.75" customHeight="1" x14ac:dyDescent="0.4">
      <c r="A62" s="2" t="s">
        <v>271</v>
      </c>
      <c r="B62" s="10" t="s">
        <v>24</v>
      </c>
      <c r="C62" s="1">
        <v>7685.1</v>
      </c>
    </row>
    <row r="63" spans="1:3" ht="21" customHeight="1" x14ac:dyDescent="0.4">
      <c r="A63" s="17" t="s">
        <v>272</v>
      </c>
      <c r="B63" s="18" t="s">
        <v>25</v>
      </c>
      <c r="C63" s="19">
        <f>SUM(C64,C66,C68)</f>
        <v>78901.100000000006</v>
      </c>
    </row>
    <row r="64" spans="1:3" ht="38.25" customHeight="1" x14ac:dyDescent="0.4">
      <c r="A64" s="2" t="s">
        <v>273</v>
      </c>
      <c r="B64" s="10" t="s">
        <v>26</v>
      </c>
      <c r="C64" s="1">
        <f>C65</f>
        <v>78881.100000000006</v>
      </c>
    </row>
    <row r="65" spans="1:3" ht="60" customHeight="1" x14ac:dyDescent="0.4">
      <c r="A65" s="2" t="s">
        <v>274</v>
      </c>
      <c r="B65" s="10" t="s">
        <v>27</v>
      </c>
      <c r="C65" s="1">
        <v>78881.100000000006</v>
      </c>
    </row>
    <row r="66" spans="1:3" ht="60" customHeight="1" x14ac:dyDescent="0.4">
      <c r="A66" s="2" t="s">
        <v>275</v>
      </c>
      <c r="B66" s="10" t="s">
        <v>97</v>
      </c>
      <c r="C66" s="1">
        <f>C67</f>
        <v>5</v>
      </c>
    </row>
    <row r="67" spans="1:3" ht="79.5" customHeight="1" x14ac:dyDescent="0.4">
      <c r="A67" s="2" t="s">
        <v>276</v>
      </c>
      <c r="B67" s="10" t="s">
        <v>98</v>
      </c>
      <c r="C67" s="1">
        <v>5</v>
      </c>
    </row>
    <row r="68" spans="1:3" ht="40.5" customHeight="1" x14ac:dyDescent="0.4">
      <c r="A68" s="2" t="s">
        <v>277</v>
      </c>
      <c r="B68" s="10" t="s">
        <v>28</v>
      </c>
      <c r="C68" s="1">
        <f>C69</f>
        <v>15</v>
      </c>
    </row>
    <row r="69" spans="1:3" ht="39" customHeight="1" x14ac:dyDescent="0.4">
      <c r="A69" s="2" t="s">
        <v>594</v>
      </c>
      <c r="B69" s="10" t="s">
        <v>29</v>
      </c>
      <c r="C69" s="11">
        <f>C70</f>
        <v>15</v>
      </c>
    </row>
    <row r="70" spans="1:3" ht="39" customHeight="1" x14ac:dyDescent="0.4">
      <c r="A70" s="2" t="s">
        <v>592</v>
      </c>
      <c r="B70" s="10" t="s">
        <v>593</v>
      </c>
      <c r="C70" s="11">
        <v>15</v>
      </c>
    </row>
    <row r="71" spans="1:3" ht="38.25" customHeight="1" x14ac:dyDescent="0.4">
      <c r="A71" s="17" t="s">
        <v>278</v>
      </c>
      <c r="B71" s="18" t="s">
        <v>30</v>
      </c>
      <c r="C71" s="19">
        <f>SUM(C72,C81,C86)</f>
        <v>1271709.6000000001</v>
      </c>
    </row>
    <row r="72" spans="1:3" ht="96.75" customHeight="1" x14ac:dyDescent="0.4">
      <c r="A72" s="2" t="s">
        <v>279</v>
      </c>
      <c r="B72" s="10" t="s">
        <v>31</v>
      </c>
      <c r="C72" s="1">
        <f>SUM(C73,C75,C77,C79)</f>
        <v>1047175</v>
      </c>
    </row>
    <row r="73" spans="1:3" ht="78" customHeight="1" x14ac:dyDescent="0.4">
      <c r="A73" s="2" t="s">
        <v>280</v>
      </c>
      <c r="B73" s="10" t="s">
        <v>32</v>
      </c>
      <c r="C73" s="1">
        <f>C74</f>
        <v>880515.29999999993</v>
      </c>
    </row>
    <row r="74" spans="1:3" ht="77.25" customHeight="1" x14ac:dyDescent="0.4">
      <c r="A74" s="2" t="s">
        <v>281</v>
      </c>
      <c r="B74" s="10" t="s">
        <v>33</v>
      </c>
      <c r="C74" s="1">
        <v>880515.29999999993</v>
      </c>
    </row>
    <row r="75" spans="1:3" ht="79.5" customHeight="1" x14ac:dyDescent="0.4">
      <c r="A75" s="2" t="s">
        <v>282</v>
      </c>
      <c r="B75" s="10" t="s">
        <v>34</v>
      </c>
      <c r="C75" s="1">
        <f>C76</f>
        <v>2475.9</v>
      </c>
    </row>
    <row r="76" spans="1:3" ht="81.75" customHeight="1" x14ac:dyDescent="0.4">
      <c r="A76" s="2" t="s">
        <v>283</v>
      </c>
      <c r="B76" s="10" t="s">
        <v>35</v>
      </c>
      <c r="C76" s="1">
        <v>2475.9</v>
      </c>
    </row>
    <row r="77" spans="1:3" ht="97.5" customHeight="1" x14ac:dyDescent="0.4">
      <c r="A77" s="2" t="s">
        <v>284</v>
      </c>
      <c r="B77" s="10" t="s">
        <v>99</v>
      </c>
      <c r="C77" s="1">
        <f>C78</f>
        <v>1755.6</v>
      </c>
    </row>
    <row r="78" spans="1:3" ht="81.75" customHeight="1" x14ac:dyDescent="0.4">
      <c r="A78" s="2" t="s">
        <v>285</v>
      </c>
      <c r="B78" s="10" t="s">
        <v>71</v>
      </c>
      <c r="C78" s="1">
        <v>1755.6</v>
      </c>
    </row>
    <row r="79" spans="1:3" ht="41.25" customHeight="1" x14ac:dyDescent="0.4">
      <c r="A79" s="2" t="s">
        <v>286</v>
      </c>
      <c r="B79" s="10" t="s">
        <v>36</v>
      </c>
      <c r="C79" s="1">
        <f>C80</f>
        <v>162428.20000000001</v>
      </c>
    </row>
    <row r="80" spans="1:3" ht="39.75" customHeight="1" x14ac:dyDescent="0.4">
      <c r="A80" s="2" t="s">
        <v>287</v>
      </c>
      <c r="B80" s="10" t="s">
        <v>37</v>
      </c>
      <c r="C80" s="1">
        <v>162428.20000000001</v>
      </c>
    </row>
    <row r="81" spans="1:3" ht="42.75" customHeight="1" x14ac:dyDescent="0.4">
      <c r="A81" s="2" t="s">
        <v>288</v>
      </c>
      <c r="B81" s="10" t="s">
        <v>100</v>
      </c>
      <c r="C81" s="1">
        <f>SUM(C82,C84)</f>
        <v>3368.6</v>
      </c>
    </row>
    <row r="82" spans="1:3" ht="42.75" customHeight="1" x14ac:dyDescent="0.4">
      <c r="A82" s="2" t="s">
        <v>289</v>
      </c>
      <c r="B82" s="10" t="s">
        <v>101</v>
      </c>
      <c r="C82" s="1">
        <f>C83</f>
        <v>3368</v>
      </c>
    </row>
    <row r="83" spans="1:3" ht="121.5" customHeight="1" x14ac:dyDescent="0.4">
      <c r="A83" s="2" t="s">
        <v>290</v>
      </c>
      <c r="B83" s="10" t="s">
        <v>102</v>
      </c>
      <c r="C83" s="1">
        <v>3368</v>
      </c>
    </row>
    <row r="84" spans="1:3" ht="42" customHeight="1" x14ac:dyDescent="0.4">
      <c r="A84" s="2" t="s">
        <v>291</v>
      </c>
      <c r="B84" s="10" t="s">
        <v>221</v>
      </c>
      <c r="C84" s="1">
        <f>C85</f>
        <v>0.6</v>
      </c>
    </row>
    <row r="85" spans="1:3" ht="98.25" customHeight="1" collapsed="1" x14ac:dyDescent="0.4">
      <c r="A85" s="2" t="s">
        <v>292</v>
      </c>
      <c r="B85" s="10" t="s">
        <v>220</v>
      </c>
      <c r="C85" s="1">
        <v>0.6</v>
      </c>
    </row>
    <row r="86" spans="1:3" ht="81" customHeight="1" x14ac:dyDescent="0.4">
      <c r="A86" s="2" t="s">
        <v>293</v>
      </c>
      <c r="B86" s="10" t="s">
        <v>596</v>
      </c>
      <c r="C86" s="1">
        <f>SUM(C87,C89,C102)</f>
        <v>221166</v>
      </c>
    </row>
    <row r="87" spans="1:3" ht="39.75" customHeight="1" x14ac:dyDescent="0.4">
      <c r="A87" s="2" t="s">
        <v>294</v>
      </c>
      <c r="B87" s="10" t="s">
        <v>133</v>
      </c>
      <c r="C87" s="1">
        <f>C88</f>
        <v>3041.8</v>
      </c>
    </row>
    <row r="88" spans="1:3" ht="44.25" customHeight="1" x14ac:dyDescent="0.4">
      <c r="A88" s="2" t="s">
        <v>295</v>
      </c>
      <c r="B88" s="10" t="s">
        <v>134</v>
      </c>
      <c r="C88" s="1">
        <v>3041.8</v>
      </c>
    </row>
    <row r="89" spans="1:3" ht="78" customHeight="1" x14ac:dyDescent="0.4">
      <c r="A89" s="2" t="s">
        <v>296</v>
      </c>
      <c r="B89" s="10" t="s">
        <v>38</v>
      </c>
      <c r="C89" s="1">
        <f>C90</f>
        <v>215828.90000000002</v>
      </c>
    </row>
    <row r="90" spans="1:3" ht="78" customHeight="1" x14ac:dyDescent="0.4">
      <c r="A90" s="2" t="s">
        <v>297</v>
      </c>
      <c r="B90" s="10" t="s">
        <v>39</v>
      </c>
      <c r="C90" s="1">
        <f>SUM(C91,C97:C99)</f>
        <v>215828.90000000002</v>
      </c>
    </row>
    <row r="91" spans="1:3" ht="117.75" customHeight="1" collapsed="1" x14ac:dyDescent="0.4">
      <c r="A91" s="2" t="s">
        <v>298</v>
      </c>
      <c r="B91" s="10" t="s">
        <v>564</v>
      </c>
      <c r="C91" s="1">
        <f>SUM(C92:C96)</f>
        <v>83073.2</v>
      </c>
    </row>
    <row r="92" spans="1:3" ht="101.25" customHeight="1" x14ac:dyDescent="0.4">
      <c r="A92" s="2" t="s">
        <v>299</v>
      </c>
      <c r="B92" s="10" t="s">
        <v>118</v>
      </c>
      <c r="C92" s="1">
        <v>22.5</v>
      </c>
    </row>
    <row r="93" spans="1:3" ht="101.25" customHeight="1" x14ac:dyDescent="0.4">
      <c r="A93" s="2" t="s">
        <v>300</v>
      </c>
      <c r="B93" s="10" t="s">
        <v>118</v>
      </c>
      <c r="C93" s="1">
        <v>5.3</v>
      </c>
    </row>
    <row r="94" spans="1:3" ht="98.25" customHeight="1" x14ac:dyDescent="0.4">
      <c r="A94" s="2" t="s">
        <v>301</v>
      </c>
      <c r="B94" s="10" t="s">
        <v>118</v>
      </c>
      <c r="C94" s="1">
        <v>15.2</v>
      </c>
    </row>
    <row r="95" spans="1:3" ht="99" customHeight="1" x14ac:dyDescent="0.4">
      <c r="A95" s="2" t="s">
        <v>302</v>
      </c>
      <c r="B95" s="10" t="s">
        <v>118</v>
      </c>
      <c r="C95" s="1">
        <v>82850.2</v>
      </c>
    </row>
    <row r="96" spans="1:3" ht="96" customHeight="1" x14ac:dyDescent="0.4">
      <c r="A96" s="2" t="s">
        <v>303</v>
      </c>
      <c r="B96" s="10" t="s">
        <v>118</v>
      </c>
      <c r="C96" s="1">
        <v>180</v>
      </c>
    </row>
    <row r="97" spans="1:3" ht="118.5" customHeight="1" x14ac:dyDescent="0.4">
      <c r="A97" s="2" t="s">
        <v>304</v>
      </c>
      <c r="B97" s="10" t="s">
        <v>565</v>
      </c>
      <c r="C97" s="9">
        <v>114553</v>
      </c>
    </row>
    <row r="98" spans="1:3" ht="99.75" customHeight="1" x14ac:dyDescent="0.4">
      <c r="A98" s="2" t="s">
        <v>305</v>
      </c>
      <c r="B98" s="10" t="s">
        <v>88</v>
      </c>
      <c r="C98" s="1">
        <v>13304.6</v>
      </c>
    </row>
    <row r="99" spans="1:3" ht="100.5" customHeight="1" x14ac:dyDescent="0.4">
      <c r="A99" s="2" t="s">
        <v>306</v>
      </c>
      <c r="B99" s="10" t="s">
        <v>566</v>
      </c>
      <c r="C99" s="1">
        <f>SUM(C100:C101)</f>
        <v>4898.1000000000004</v>
      </c>
    </row>
    <row r="100" spans="1:3" ht="83.25" customHeight="1" x14ac:dyDescent="0.4">
      <c r="A100" s="2" t="s">
        <v>307</v>
      </c>
      <c r="B100" s="10" t="s">
        <v>135</v>
      </c>
      <c r="C100" s="1">
        <v>2.1</v>
      </c>
    </row>
    <row r="101" spans="1:3" ht="83.25" customHeight="1" x14ac:dyDescent="0.4">
      <c r="A101" s="2" t="s">
        <v>308</v>
      </c>
      <c r="B101" s="10" t="s">
        <v>135</v>
      </c>
      <c r="C101" s="1">
        <v>4896</v>
      </c>
    </row>
    <row r="102" spans="1:3" ht="120" customHeight="1" x14ac:dyDescent="0.4">
      <c r="A102" s="2" t="s">
        <v>309</v>
      </c>
      <c r="B102" s="10" t="s">
        <v>103</v>
      </c>
      <c r="C102" s="1">
        <f>C103</f>
        <v>2295.3000000000002</v>
      </c>
    </row>
    <row r="103" spans="1:3" ht="96.75" customHeight="1" x14ac:dyDescent="0.4">
      <c r="A103" s="2" t="s">
        <v>310</v>
      </c>
      <c r="B103" s="10" t="s">
        <v>104</v>
      </c>
      <c r="C103" s="1">
        <v>2295.3000000000002</v>
      </c>
    </row>
    <row r="104" spans="1:3" ht="21" customHeight="1" x14ac:dyDescent="0.4">
      <c r="A104" s="17" t="s">
        <v>311</v>
      </c>
      <c r="B104" s="18" t="s">
        <v>40</v>
      </c>
      <c r="C104" s="19">
        <f>C105</f>
        <v>1014917.7</v>
      </c>
    </row>
    <row r="105" spans="1:3" ht="19.5" customHeight="1" x14ac:dyDescent="0.4">
      <c r="A105" s="2" t="s">
        <v>312</v>
      </c>
      <c r="B105" s="10" t="s">
        <v>41</v>
      </c>
      <c r="C105" s="1">
        <f>SUM(C106:C108)</f>
        <v>1014917.7</v>
      </c>
    </row>
    <row r="106" spans="1:3" ht="39.75" customHeight="1" x14ac:dyDescent="0.4">
      <c r="A106" s="2" t="s">
        <v>313</v>
      </c>
      <c r="B106" s="10" t="s">
        <v>567</v>
      </c>
      <c r="C106" s="1">
        <v>252044.7</v>
      </c>
    </row>
    <row r="107" spans="1:3" ht="19.5" customHeight="1" x14ac:dyDescent="0.4">
      <c r="A107" s="2" t="s">
        <v>314</v>
      </c>
      <c r="B107" s="10" t="s">
        <v>42</v>
      </c>
      <c r="C107" s="1">
        <v>219529</v>
      </c>
    </row>
    <row r="108" spans="1:3" ht="19.5" customHeight="1" x14ac:dyDescent="0.4">
      <c r="A108" s="2" t="s">
        <v>315</v>
      </c>
      <c r="B108" s="10" t="s">
        <v>43</v>
      </c>
      <c r="C108" s="1">
        <f>SUM(C109:C110)</f>
        <v>543344</v>
      </c>
    </row>
    <row r="109" spans="1:3" ht="19.5" customHeight="1" x14ac:dyDescent="0.4">
      <c r="A109" s="2" t="s">
        <v>316</v>
      </c>
      <c r="B109" s="10" t="s">
        <v>79</v>
      </c>
      <c r="C109" s="9">
        <v>540725.19999999995</v>
      </c>
    </row>
    <row r="110" spans="1:3" ht="19.5" customHeight="1" x14ac:dyDescent="0.4">
      <c r="A110" s="2" t="s">
        <v>317</v>
      </c>
      <c r="B110" s="10" t="s">
        <v>80</v>
      </c>
      <c r="C110" s="1">
        <v>2618.8000000000002</v>
      </c>
    </row>
    <row r="111" spans="1:3" ht="37.5" customHeight="1" x14ac:dyDescent="0.4">
      <c r="A111" s="17" t="s">
        <v>318</v>
      </c>
      <c r="B111" s="18" t="s">
        <v>78</v>
      </c>
      <c r="C111" s="19">
        <f>SUM(C112,C115)</f>
        <v>78444.800000000003</v>
      </c>
    </row>
    <row r="112" spans="1:3" ht="20.25" customHeight="1" x14ac:dyDescent="0.4">
      <c r="A112" s="2" t="s">
        <v>319</v>
      </c>
      <c r="B112" s="10" t="s">
        <v>44</v>
      </c>
      <c r="C112" s="1">
        <f>C113</f>
        <v>272.5</v>
      </c>
    </row>
    <row r="113" spans="1:3" ht="20.25" customHeight="1" x14ac:dyDescent="0.4">
      <c r="A113" s="2" t="s">
        <v>320</v>
      </c>
      <c r="B113" s="10" t="s">
        <v>45</v>
      </c>
      <c r="C113" s="9">
        <f>C114</f>
        <v>272.5</v>
      </c>
    </row>
    <row r="114" spans="1:3" ht="41.25" customHeight="1" x14ac:dyDescent="0.4">
      <c r="A114" s="2" t="s">
        <v>321</v>
      </c>
      <c r="B114" s="10" t="s">
        <v>46</v>
      </c>
      <c r="C114" s="1">
        <v>272.5</v>
      </c>
    </row>
    <row r="115" spans="1:3" ht="21" customHeight="1" x14ac:dyDescent="0.4">
      <c r="A115" s="2" t="s">
        <v>322</v>
      </c>
      <c r="B115" s="10" t="s">
        <v>47</v>
      </c>
      <c r="C115" s="1">
        <f>SUM(C116,C123)</f>
        <v>78172.3</v>
      </c>
    </row>
    <row r="116" spans="1:3" ht="42" customHeight="1" x14ac:dyDescent="0.4">
      <c r="A116" s="2" t="s">
        <v>323</v>
      </c>
      <c r="B116" s="10" t="s">
        <v>48</v>
      </c>
      <c r="C116" s="1">
        <f>C117</f>
        <v>2286.1000000000004</v>
      </c>
    </row>
    <row r="117" spans="1:3" ht="42" customHeight="1" x14ac:dyDescent="0.4">
      <c r="A117" s="2" t="s">
        <v>324</v>
      </c>
      <c r="B117" s="10" t="s">
        <v>49</v>
      </c>
      <c r="C117" s="1">
        <f>SUM(C118:C122)</f>
        <v>2286.1000000000004</v>
      </c>
    </row>
    <row r="118" spans="1:3" ht="42" customHeight="1" x14ac:dyDescent="0.4">
      <c r="A118" s="2" t="s">
        <v>325</v>
      </c>
      <c r="B118" s="10" t="s">
        <v>49</v>
      </c>
      <c r="C118" s="1">
        <v>192</v>
      </c>
    </row>
    <row r="119" spans="1:3" ht="42" customHeight="1" x14ac:dyDescent="0.4">
      <c r="A119" s="2" t="s">
        <v>326</v>
      </c>
      <c r="B119" s="10" t="s">
        <v>49</v>
      </c>
      <c r="C119" s="1">
        <v>153</v>
      </c>
    </row>
    <row r="120" spans="1:3" ht="41.25" customHeight="1" x14ac:dyDescent="0.4">
      <c r="A120" s="2" t="s">
        <v>327</v>
      </c>
      <c r="B120" s="10" t="s">
        <v>49</v>
      </c>
      <c r="C120" s="1">
        <v>80.5</v>
      </c>
    </row>
    <row r="121" spans="1:3" ht="41.25" customHeight="1" x14ac:dyDescent="0.4">
      <c r="A121" s="2" t="s">
        <v>328</v>
      </c>
      <c r="B121" s="10" t="s">
        <v>49</v>
      </c>
      <c r="C121" s="1">
        <v>148.80000000000001</v>
      </c>
    </row>
    <row r="122" spans="1:3" ht="41.25" customHeight="1" x14ac:dyDescent="0.4">
      <c r="A122" s="2" t="s">
        <v>329</v>
      </c>
      <c r="B122" s="10" t="s">
        <v>49</v>
      </c>
      <c r="C122" s="1">
        <v>1711.8000000000002</v>
      </c>
    </row>
    <row r="123" spans="1:3" ht="18.75" customHeight="1" x14ac:dyDescent="0.4">
      <c r="A123" s="2" t="s">
        <v>330</v>
      </c>
      <c r="B123" s="10" t="s">
        <v>136</v>
      </c>
      <c r="C123" s="1">
        <f>C124</f>
        <v>75886.2</v>
      </c>
    </row>
    <row r="124" spans="1:3" ht="18.75" customHeight="1" x14ac:dyDescent="0.4">
      <c r="A124" s="2" t="s">
        <v>331</v>
      </c>
      <c r="B124" s="10" t="s">
        <v>137</v>
      </c>
      <c r="C124" s="1">
        <f>C125+C138</f>
        <v>75886.2</v>
      </c>
    </row>
    <row r="125" spans="1:3" ht="41.25" customHeight="1" x14ac:dyDescent="0.4">
      <c r="A125" s="2" t="s">
        <v>332</v>
      </c>
      <c r="B125" s="10" t="s">
        <v>191</v>
      </c>
      <c r="C125" s="1">
        <f>SUM(C126:C137)</f>
        <v>32749.800000000003</v>
      </c>
    </row>
    <row r="126" spans="1:3" ht="42.75" customHeight="1" x14ac:dyDescent="0.4">
      <c r="A126" s="2" t="s">
        <v>333</v>
      </c>
      <c r="B126" s="10" t="s">
        <v>191</v>
      </c>
      <c r="C126" s="1">
        <v>13313</v>
      </c>
    </row>
    <row r="127" spans="1:3" ht="42.75" customHeight="1" x14ac:dyDescent="0.4">
      <c r="A127" s="2" t="s">
        <v>334</v>
      </c>
      <c r="B127" s="10" t="s">
        <v>191</v>
      </c>
      <c r="C127" s="1">
        <v>108.1</v>
      </c>
    </row>
    <row r="128" spans="1:3" ht="42.75" customHeight="1" x14ac:dyDescent="0.4">
      <c r="A128" s="2" t="s">
        <v>335</v>
      </c>
      <c r="B128" s="10" t="s">
        <v>191</v>
      </c>
      <c r="C128" s="1">
        <v>1.6</v>
      </c>
    </row>
    <row r="129" spans="1:3" ht="41.25" customHeight="1" x14ac:dyDescent="0.4">
      <c r="A129" s="2" t="s">
        <v>336</v>
      </c>
      <c r="B129" s="10" t="s">
        <v>191</v>
      </c>
      <c r="C129" s="1">
        <v>186.7</v>
      </c>
    </row>
    <row r="130" spans="1:3" ht="41.25" customHeight="1" x14ac:dyDescent="0.4">
      <c r="A130" s="2" t="s">
        <v>343</v>
      </c>
      <c r="B130" s="10" t="s">
        <v>191</v>
      </c>
      <c r="C130" s="1">
        <v>4136.2</v>
      </c>
    </row>
    <row r="131" spans="1:3" ht="42.75" customHeight="1" x14ac:dyDescent="0.4">
      <c r="A131" s="2" t="s">
        <v>344</v>
      </c>
      <c r="B131" s="10" t="s">
        <v>191</v>
      </c>
      <c r="C131" s="1">
        <v>5103</v>
      </c>
    </row>
    <row r="132" spans="1:3" ht="42" customHeight="1" x14ac:dyDescent="0.4">
      <c r="A132" s="2" t="s">
        <v>345</v>
      </c>
      <c r="B132" s="10" t="s">
        <v>191</v>
      </c>
      <c r="C132" s="1">
        <v>172.2</v>
      </c>
    </row>
    <row r="133" spans="1:3" ht="42" customHeight="1" x14ac:dyDescent="0.4">
      <c r="A133" s="2" t="s">
        <v>346</v>
      </c>
      <c r="B133" s="10" t="s">
        <v>191</v>
      </c>
      <c r="C133" s="1">
        <v>584.4</v>
      </c>
    </row>
    <row r="134" spans="1:3" ht="42" customHeight="1" x14ac:dyDescent="0.4">
      <c r="A134" s="2" t="s">
        <v>347</v>
      </c>
      <c r="B134" s="10" t="s">
        <v>191</v>
      </c>
      <c r="C134" s="1">
        <v>2020.8</v>
      </c>
    </row>
    <row r="135" spans="1:3" ht="42.75" customHeight="1" collapsed="1" x14ac:dyDescent="0.4">
      <c r="A135" s="2" t="s">
        <v>348</v>
      </c>
      <c r="B135" s="10" t="s">
        <v>191</v>
      </c>
      <c r="C135" s="1">
        <v>365.4</v>
      </c>
    </row>
    <row r="136" spans="1:3" ht="42.75" customHeight="1" x14ac:dyDescent="0.4">
      <c r="A136" s="2" t="s">
        <v>349</v>
      </c>
      <c r="B136" s="10" t="s">
        <v>191</v>
      </c>
      <c r="C136" s="1">
        <v>38.5</v>
      </c>
    </row>
    <row r="137" spans="1:3" ht="41.25" customHeight="1" x14ac:dyDescent="0.4">
      <c r="A137" s="2" t="s">
        <v>350</v>
      </c>
      <c r="B137" s="10" t="s">
        <v>191</v>
      </c>
      <c r="C137" s="1">
        <v>6719.9</v>
      </c>
    </row>
    <row r="138" spans="1:3" ht="41.25" customHeight="1" x14ac:dyDescent="0.4">
      <c r="A138" s="2" t="s">
        <v>351</v>
      </c>
      <c r="B138" s="10" t="s">
        <v>138</v>
      </c>
      <c r="C138" s="1">
        <f>SUM(C139,C140)</f>
        <v>43136.399999999994</v>
      </c>
    </row>
    <row r="139" spans="1:3" ht="41.25" customHeight="1" x14ac:dyDescent="0.4">
      <c r="A139" s="2" t="s">
        <v>352</v>
      </c>
      <c r="B139" s="10" t="s">
        <v>138</v>
      </c>
      <c r="C139" s="1">
        <v>43103.199999999997</v>
      </c>
    </row>
    <row r="140" spans="1:3" ht="40.5" customHeight="1" x14ac:dyDescent="0.4">
      <c r="A140" s="2" t="s">
        <v>353</v>
      </c>
      <c r="B140" s="10" t="s">
        <v>138</v>
      </c>
      <c r="C140" s="1">
        <v>33.200000000000003</v>
      </c>
    </row>
    <row r="141" spans="1:3" ht="39.75" customHeight="1" x14ac:dyDescent="0.4">
      <c r="A141" s="17" t="s">
        <v>354</v>
      </c>
      <c r="B141" s="18" t="s">
        <v>50</v>
      </c>
      <c r="C141" s="19">
        <f>SUM(C142,C147)</f>
        <v>151758</v>
      </c>
    </row>
    <row r="142" spans="1:3" ht="81.75" customHeight="1" x14ac:dyDescent="0.4">
      <c r="A142" s="2" t="s">
        <v>355</v>
      </c>
      <c r="B142" s="10" t="s">
        <v>65</v>
      </c>
      <c r="C142" s="1">
        <f>C143</f>
        <v>100233</v>
      </c>
    </row>
    <row r="143" spans="1:3" ht="97.5" customHeight="1" x14ac:dyDescent="0.4">
      <c r="A143" s="2" t="s">
        <v>356</v>
      </c>
      <c r="B143" s="10" t="s">
        <v>66</v>
      </c>
      <c r="C143" s="1">
        <f>C144</f>
        <v>100233</v>
      </c>
    </row>
    <row r="144" spans="1:3" ht="97.5" customHeight="1" x14ac:dyDescent="0.4">
      <c r="A144" s="2" t="s">
        <v>357</v>
      </c>
      <c r="B144" s="10" t="s">
        <v>51</v>
      </c>
      <c r="C144" s="1">
        <f>SUM(C145:C146)</f>
        <v>100233</v>
      </c>
    </row>
    <row r="145" spans="1:3" ht="99" customHeight="1" x14ac:dyDescent="0.4">
      <c r="A145" s="2" t="s">
        <v>358</v>
      </c>
      <c r="B145" s="10" t="s">
        <v>51</v>
      </c>
      <c r="C145" s="1">
        <v>1500.8</v>
      </c>
    </row>
    <row r="146" spans="1:3" ht="101.25" customHeight="1" x14ac:dyDescent="0.4">
      <c r="A146" s="2" t="s">
        <v>359</v>
      </c>
      <c r="B146" s="10" t="s">
        <v>51</v>
      </c>
      <c r="C146" s="1">
        <v>98732.2</v>
      </c>
    </row>
    <row r="147" spans="1:3" ht="42.75" customHeight="1" x14ac:dyDescent="0.4">
      <c r="A147" s="2" t="s">
        <v>360</v>
      </c>
      <c r="B147" s="10" t="s">
        <v>52</v>
      </c>
      <c r="C147" s="1">
        <f>C148</f>
        <v>51525</v>
      </c>
    </row>
    <row r="148" spans="1:3" ht="42.75" customHeight="1" x14ac:dyDescent="0.4">
      <c r="A148" s="2" t="s">
        <v>361</v>
      </c>
      <c r="B148" s="10" t="s">
        <v>53</v>
      </c>
      <c r="C148" s="1">
        <f>C149</f>
        <v>51525</v>
      </c>
    </row>
    <row r="149" spans="1:3" ht="62.25" customHeight="1" x14ac:dyDescent="0.4">
      <c r="A149" s="2" t="s">
        <v>362</v>
      </c>
      <c r="B149" s="10" t="s">
        <v>54</v>
      </c>
      <c r="C149" s="1">
        <v>51525</v>
      </c>
    </row>
    <row r="150" spans="1:3" ht="21" customHeight="1" x14ac:dyDescent="0.4">
      <c r="A150" s="17" t="s">
        <v>363</v>
      </c>
      <c r="B150" s="18" t="s">
        <v>55</v>
      </c>
      <c r="C150" s="19">
        <f>SUM(C151,C189,C194,C215,C234)</f>
        <v>1076230</v>
      </c>
    </row>
    <row r="151" spans="1:3" ht="40.5" customHeight="1" x14ac:dyDescent="0.4">
      <c r="A151" s="2" t="s">
        <v>364</v>
      </c>
      <c r="B151" s="10" t="s">
        <v>105</v>
      </c>
      <c r="C151" s="1">
        <f>SUM(C152,C156,C160,C164,C166,C168,C170,C172,C175,C177,C179,C184)</f>
        <v>4822.3</v>
      </c>
    </row>
    <row r="152" spans="1:3" ht="60" customHeight="1" x14ac:dyDescent="0.4">
      <c r="A152" s="2" t="s">
        <v>365</v>
      </c>
      <c r="B152" s="10" t="s">
        <v>119</v>
      </c>
      <c r="C152" s="1">
        <f>C153</f>
        <v>39.4</v>
      </c>
    </row>
    <row r="153" spans="1:3" ht="78" customHeight="1" x14ac:dyDescent="0.4">
      <c r="A153" s="2" t="s">
        <v>366</v>
      </c>
      <c r="B153" s="10" t="s">
        <v>120</v>
      </c>
      <c r="C153" s="1">
        <f>SUM(C154:C155)</f>
        <v>39.4</v>
      </c>
    </row>
    <row r="154" spans="1:3" ht="83.25" customHeight="1" x14ac:dyDescent="0.4">
      <c r="A154" s="2" t="s">
        <v>367</v>
      </c>
      <c r="B154" s="10" t="s">
        <v>120</v>
      </c>
      <c r="C154" s="1">
        <v>11.7</v>
      </c>
    </row>
    <row r="155" spans="1:3" ht="80.25" customHeight="1" x14ac:dyDescent="0.4">
      <c r="A155" s="2" t="s">
        <v>368</v>
      </c>
      <c r="B155" s="10" t="s">
        <v>120</v>
      </c>
      <c r="C155" s="1">
        <v>27.7</v>
      </c>
    </row>
    <row r="156" spans="1:3" ht="79.5" customHeight="1" x14ac:dyDescent="0.4">
      <c r="A156" s="2" t="s">
        <v>369</v>
      </c>
      <c r="B156" s="10" t="s">
        <v>121</v>
      </c>
      <c r="C156" s="1">
        <f>C157</f>
        <v>921.7</v>
      </c>
    </row>
    <row r="157" spans="1:3" ht="119.25" customHeight="1" x14ac:dyDescent="0.4">
      <c r="A157" s="2" t="s">
        <v>370</v>
      </c>
      <c r="B157" s="10" t="s">
        <v>106</v>
      </c>
      <c r="C157" s="1">
        <f>SUM(C158:C159)</f>
        <v>921.7</v>
      </c>
    </row>
    <row r="158" spans="1:3" ht="117" customHeight="1" x14ac:dyDescent="0.4">
      <c r="A158" s="2" t="s">
        <v>371</v>
      </c>
      <c r="B158" s="10" t="s">
        <v>106</v>
      </c>
      <c r="C158" s="1">
        <v>23.7</v>
      </c>
    </row>
    <row r="159" spans="1:3" ht="117" customHeight="1" x14ac:dyDescent="0.4">
      <c r="A159" s="2" t="s">
        <v>372</v>
      </c>
      <c r="B159" s="10" t="s">
        <v>106</v>
      </c>
      <c r="C159" s="1">
        <v>898</v>
      </c>
    </row>
    <row r="160" spans="1:3" ht="59.25" customHeight="1" x14ac:dyDescent="0.4">
      <c r="A160" s="2" t="s">
        <v>373</v>
      </c>
      <c r="B160" s="10" t="s">
        <v>107</v>
      </c>
      <c r="C160" s="1">
        <f>C161</f>
        <v>79.599999999999994</v>
      </c>
    </row>
    <row r="161" spans="1:3" ht="81.75" customHeight="1" x14ac:dyDescent="0.4">
      <c r="A161" s="2" t="s">
        <v>374</v>
      </c>
      <c r="B161" s="10" t="s">
        <v>108</v>
      </c>
      <c r="C161" s="1">
        <f>SUM(C162:C163)</f>
        <v>79.599999999999994</v>
      </c>
    </row>
    <row r="162" spans="1:3" ht="79.5" customHeight="1" x14ac:dyDescent="0.4">
      <c r="A162" s="2" t="s">
        <v>375</v>
      </c>
      <c r="B162" s="10" t="s">
        <v>108</v>
      </c>
      <c r="C162" s="1">
        <v>1.1000000000000001</v>
      </c>
    </row>
    <row r="163" spans="1:3" ht="79.5" customHeight="1" x14ac:dyDescent="0.4">
      <c r="A163" s="2" t="s">
        <v>376</v>
      </c>
      <c r="B163" s="10" t="s">
        <v>108</v>
      </c>
      <c r="C163" s="1">
        <v>78.5</v>
      </c>
    </row>
    <row r="164" spans="1:3" ht="81.75" customHeight="1" x14ac:dyDescent="0.4">
      <c r="A164" s="2" t="s">
        <v>377</v>
      </c>
      <c r="B164" s="10" t="s">
        <v>219</v>
      </c>
      <c r="C164" s="1">
        <f>C165</f>
        <v>10.8</v>
      </c>
    </row>
    <row r="165" spans="1:3" ht="100.5" customHeight="1" x14ac:dyDescent="0.4">
      <c r="A165" s="2" t="s">
        <v>378</v>
      </c>
      <c r="B165" s="10" t="s">
        <v>218</v>
      </c>
      <c r="C165" s="1">
        <v>10.8</v>
      </c>
    </row>
    <row r="166" spans="1:3" ht="62.25" customHeight="1" x14ac:dyDescent="0.4">
      <c r="A166" s="2" t="s">
        <v>379</v>
      </c>
      <c r="B166" s="10" t="s">
        <v>217</v>
      </c>
      <c r="C166" s="1">
        <f>C167</f>
        <v>13.8</v>
      </c>
    </row>
    <row r="167" spans="1:3" ht="96.75" customHeight="1" x14ac:dyDescent="0.4">
      <c r="A167" s="2" t="s">
        <v>380</v>
      </c>
      <c r="B167" s="10" t="s">
        <v>216</v>
      </c>
      <c r="C167" s="1">
        <v>13.8</v>
      </c>
    </row>
    <row r="168" spans="1:3" ht="60.75" customHeight="1" x14ac:dyDescent="0.4">
      <c r="A168" s="2" t="s">
        <v>381</v>
      </c>
      <c r="B168" s="10" t="s">
        <v>215</v>
      </c>
      <c r="C168" s="1">
        <f>C169</f>
        <v>10.4</v>
      </c>
    </row>
    <row r="169" spans="1:3" ht="79.5" customHeight="1" x14ac:dyDescent="0.4">
      <c r="A169" s="2" t="s">
        <v>382</v>
      </c>
      <c r="B169" s="10" t="s">
        <v>214</v>
      </c>
      <c r="C169" s="1">
        <v>10.4</v>
      </c>
    </row>
    <row r="170" spans="1:3" ht="78.75" customHeight="1" x14ac:dyDescent="0.4">
      <c r="A170" s="2" t="s">
        <v>383</v>
      </c>
      <c r="B170" s="10" t="s">
        <v>122</v>
      </c>
      <c r="C170" s="1">
        <f>C171</f>
        <v>1313.4</v>
      </c>
    </row>
    <row r="171" spans="1:3" ht="96.75" customHeight="1" x14ac:dyDescent="0.4">
      <c r="A171" s="2" t="s">
        <v>384</v>
      </c>
      <c r="B171" s="10" t="s">
        <v>109</v>
      </c>
      <c r="C171" s="1">
        <v>1313.4</v>
      </c>
    </row>
    <row r="172" spans="1:3" ht="99.75" customHeight="1" x14ac:dyDescent="0.4">
      <c r="A172" s="2" t="s">
        <v>385</v>
      </c>
      <c r="B172" s="8" t="s">
        <v>213</v>
      </c>
      <c r="C172" s="1">
        <f>SUM(C173:C174)</f>
        <v>95.3</v>
      </c>
    </row>
    <row r="173" spans="1:3" ht="154.5" customHeight="1" x14ac:dyDescent="0.4">
      <c r="A173" s="2" t="s">
        <v>386</v>
      </c>
      <c r="B173" s="10" t="s">
        <v>165</v>
      </c>
      <c r="C173" s="1">
        <v>75.3</v>
      </c>
    </row>
    <row r="174" spans="1:3" ht="136.5" customHeight="1" x14ac:dyDescent="0.4">
      <c r="A174" s="2" t="s">
        <v>387</v>
      </c>
      <c r="B174" s="10" t="s">
        <v>212</v>
      </c>
      <c r="C174" s="1">
        <v>20</v>
      </c>
    </row>
    <row r="175" spans="1:3" ht="61.5" customHeight="1" x14ac:dyDescent="0.4">
      <c r="A175" s="2" t="s">
        <v>388</v>
      </c>
      <c r="B175" s="10" t="s">
        <v>211</v>
      </c>
      <c r="C175" s="1">
        <f>C176</f>
        <v>8.6</v>
      </c>
    </row>
    <row r="176" spans="1:3" ht="99" customHeight="1" x14ac:dyDescent="0.4">
      <c r="A176" s="2" t="s">
        <v>389</v>
      </c>
      <c r="B176" s="10" t="s">
        <v>210</v>
      </c>
      <c r="C176" s="1">
        <v>8.6</v>
      </c>
    </row>
    <row r="177" spans="1:3" ht="97.5" customHeight="1" x14ac:dyDescent="0.4">
      <c r="A177" s="2" t="s">
        <v>390</v>
      </c>
      <c r="B177" s="10" t="s">
        <v>209</v>
      </c>
      <c r="C177" s="1">
        <f>C178</f>
        <v>12.5</v>
      </c>
    </row>
    <row r="178" spans="1:3" ht="118.5" customHeight="1" x14ac:dyDescent="0.4">
      <c r="A178" s="2" t="s">
        <v>391</v>
      </c>
      <c r="B178" s="10" t="s">
        <v>589</v>
      </c>
      <c r="C178" s="1">
        <v>12.5</v>
      </c>
    </row>
    <row r="179" spans="1:3" ht="61.5" customHeight="1" x14ac:dyDescent="0.4">
      <c r="A179" s="2" t="s">
        <v>392</v>
      </c>
      <c r="B179" s="10" t="s">
        <v>110</v>
      </c>
      <c r="C179" s="1">
        <f>SUM(C180,C183)</f>
        <v>620.79999999999995</v>
      </c>
    </row>
    <row r="180" spans="1:3" ht="81" customHeight="1" x14ac:dyDescent="0.4">
      <c r="A180" s="2" t="s">
        <v>393</v>
      </c>
      <c r="B180" s="10" t="s">
        <v>111</v>
      </c>
      <c r="C180" s="1">
        <f>SUM(C181:C182)</f>
        <v>600.79999999999995</v>
      </c>
    </row>
    <row r="181" spans="1:3" ht="81" customHeight="1" x14ac:dyDescent="0.4">
      <c r="A181" s="2" t="s">
        <v>394</v>
      </c>
      <c r="B181" s="10" t="s">
        <v>111</v>
      </c>
      <c r="C181" s="1">
        <v>1.5</v>
      </c>
    </row>
    <row r="182" spans="1:3" ht="80.25" customHeight="1" x14ac:dyDescent="0.4">
      <c r="A182" s="2" t="s">
        <v>395</v>
      </c>
      <c r="B182" s="10" t="s">
        <v>111</v>
      </c>
      <c r="C182" s="1">
        <v>599.29999999999995</v>
      </c>
    </row>
    <row r="183" spans="1:3" ht="78" customHeight="1" x14ac:dyDescent="0.4">
      <c r="A183" s="2" t="s">
        <v>396</v>
      </c>
      <c r="B183" s="10" t="s">
        <v>200</v>
      </c>
      <c r="C183" s="1">
        <v>20</v>
      </c>
    </row>
    <row r="184" spans="1:3" ht="80.25" customHeight="1" x14ac:dyDescent="0.4">
      <c r="A184" s="2" t="s">
        <v>397</v>
      </c>
      <c r="B184" s="10" t="s">
        <v>140</v>
      </c>
      <c r="C184" s="1">
        <f>C185</f>
        <v>1696</v>
      </c>
    </row>
    <row r="185" spans="1:3" ht="99.75" customHeight="1" x14ac:dyDescent="0.4">
      <c r="A185" s="2" t="s">
        <v>398</v>
      </c>
      <c r="B185" s="10" t="s">
        <v>112</v>
      </c>
      <c r="C185" s="1">
        <f>SUM(C186:C188)</f>
        <v>1696</v>
      </c>
    </row>
    <row r="186" spans="1:3" ht="98.25" customHeight="1" x14ac:dyDescent="0.4">
      <c r="A186" s="2" t="s">
        <v>399</v>
      </c>
      <c r="B186" s="10" t="s">
        <v>112</v>
      </c>
      <c r="C186" s="1">
        <v>16.7</v>
      </c>
    </row>
    <row r="187" spans="1:3" ht="99" customHeight="1" x14ac:dyDescent="0.4">
      <c r="A187" s="2" t="s">
        <v>400</v>
      </c>
      <c r="B187" s="10" t="s">
        <v>112</v>
      </c>
      <c r="C187" s="1">
        <v>2</v>
      </c>
    </row>
    <row r="188" spans="1:3" ht="102.75" customHeight="1" x14ac:dyDescent="0.4">
      <c r="A188" s="2" t="s">
        <v>401</v>
      </c>
      <c r="B188" s="10" t="s">
        <v>112</v>
      </c>
      <c r="C188" s="1">
        <v>1677.3</v>
      </c>
    </row>
    <row r="189" spans="1:3" ht="41.25" customHeight="1" x14ac:dyDescent="0.4">
      <c r="A189" s="2" t="s">
        <v>402</v>
      </c>
      <c r="B189" s="10" t="s">
        <v>82</v>
      </c>
      <c r="C189" s="1">
        <f>C190</f>
        <v>254.89999999999998</v>
      </c>
    </row>
    <row r="190" spans="1:3" ht="61.5" customHeight="1" x14ac:dyDescent="0.4">
      <c r="A190" s="2" t="s">
        <v>403</v>
      </c>
      <c r="B190" s="10" t="s">
        <v>83</v>
      </c>
      <c r="C190" s="1">
        <f>SUM(C191:C193)</f>
        <v>254.89999999999998</v>
      </c>
    </row>
    <row r="191" spans="1:3" ht="59.25" customHeight="1" x14ac:dyDescent="0.4">
      <c r="A191" s="2" t="s">
        <v>404</v>
      </c>
      <c r="B191" s="10" t="s">
        <v>83</v>
      </c>
      <c r="C191" s="1">
        <v>70</v>
      </c>
    </row>
    <row r="192" spans="1:3" ht="61.5" customHeight="1" x14ac:dyDescent="0.4">
      <c r="A192" s="2" t="s">
        <v>405</v>
      </c>
      <c r="B192" s="10" t="s">
        <v>83</v>
      </c>
      <c r="C192" s="1">
        <v>147.19999999999999</v>
      </c>
    </row>
    <row r="193" spans="1:3" ht="61.5" customHeight="1" x14ac:dyDescent="0.4">
      <c r="A193" s="2" t="s">
        <v>406</v>
      </c>
      <c r="B193" s="10" t="s">
        <v>83</v>
      </c>
      <c r="C193" s="1">
        <v>37.700000000000003</v>
      </c>
    </row>
    <row r="194" spans="1:3" ht="116.25" customHeight="1" x14ac:dyDescent="0.4">
      <c r="A194" s="2" t="s">
        <v>407</v>
      </c>
      <c r="B194" s="10" t="s">
        <v>86</v>
      </c>
      <c r="C194" s="1">
        <f>SUM(C195,C208)</f>
        <v>25574.299999999996</v>
      </c>
    </row>
    <row r="195" spans="1:3" ht="59.25" customHeight="1" x14ac:dyDescent="0.4">
      <c r="A195" s="2" t="s">
        <v>408</v>
      </c>
      <c r="B195" s="10" t="s">
        <v>84</v>
      </c>
      <c r="C195" s="1">
        <f>C196</f>
        <v>13237.799999999997</v>
      </c>
    </row>
    <row r="196" spans="1:3" ht="81.75" customHeight="1" x14ac:dyDescent="0.4">
      <c r="A196" s="2" t="s">
        <v>409</v>
      </c>
      <c r="B196" s="10" t="s">
        <v>85</v>
      </c>
      <c r="C196" s="1">
        <f>SUM(C197:C207)</f>
        <v>13237.799999999997</v>
      </c>
    </row>
    <row r="197" spans="1:3" ht="78" customHeight="1" x14ac:dyDescent="0.4">
      <c r="A197" s="2" t="s">
        <v>410</v>
      </c>
      <c r="B197" s="10" t="s">
        <v>85</v>
      </c>
      <c r="C197" s="1">
        <v>0.6</v>
      </c>
    </row>
    <row r="198" spans="1:3" ht="80.25" customHeight="1" x14ac:dyDescent="0.4">
      <c r="A198" s="2" t="s">
        <v>411</v>
      </c>
      <c r="B198" s="10" t="s">
        <v>85</v>
      </c>
      <c r="C198" s="1">
        <v>8</v>
      </c>
    </row>
    <row r="199" spans="1:3" ht="80.25" customHeight="1" x14ac:dyDescent="0.4">
      <c r="A199" s="2" t="s">
        <v>412</v>
      </c>
      <c r="B199" s="10" t="s">
        <v>85</v>
      </c>
      <c r="C199" s="1">
        <v>1135.5999999999999</v>
      </c>
    </row>
    <row r="200" spans="1:3" ht="84" customHeight="1" x14ac:dyDescent="0.4">
      <c r="A200" s="2" t="s">
        <v>413</v>
      </c>
      <c r="B200" s="10" t="s">
        <v>85</v>
      </c>
      <c r="C200" s="1">
        <v>184</v>
      </c>
    </row>
    <row r="201" spans="1:3" ht="82.5" customHeight="1" x14ac:dyDescent="0.4">
      <c r="A201" s="2" t="s">
        <v>414</v>
      </c>
      <c r="B201" s="10" t="s">
        <v>85</v>
      </c>
      <c r="C201" s="1">
        <v>117.8</v>
      </c>
    </row>
    <row r="202" spans="1:3" ht="82.5" customHeight="1" x14ac:dyDescent="0.4">
      <c r="A202" s="2" t="s">
        <v>415</v>
      </c>
      <c r="B202" s="10" t="s">
        <v>85</v>
      </c>
      <c r="C202" s="1">
        <v>10996.4</v>
      </c>
    </row>
    <row r="203" spans="1:3" ht="82.5" customHeight="1" x14ac:dyDescent="0.4">
      <c r="A203" s="2" t="s">
        <v>416</v>
      </c>
      <c r="B203" s="10" t="s">
        <v>85</v>
      </c>
      <c r="C203" s="1">
        <v>766.3</v>
      </c>
    </row>
    <row r="204" spans="1:3" ht="81" customHeight="1" x14ac:dyDescent="0.4">
      <c r="A204" s="2" t="s">
        <v>417</v>
      </c>
      <c r="B204" s="10" t="s">
        <v>85</v>
      </c>
      <c r="C204" s="1">
        <v>2.6</v>
      </c>
    </row>
    <row r="205" spans="1:3" ht="81" customHeight="1" x14ac:dyDescent="0.4">
      <c r="A205" s="2" t="s">
        <v>418</v>
      </c>
      <c r="B205" s="10" t="s">
        <v>85</v>
      </c>
      <c r="C205" s="1">
        <v>25.8</v>
      </c>
    </row>
    <row r="206" spans="1:3" ht="81.75" customHeight="1" x14ac:dyDescent="0.4">
      <c r="A206" s="2" t="s">
        <v>419</v>
      </c>
      <c r="B206" s="10" t="s">
        <v>85</v>
      </c>
      <c r="C206" s="1">
        <v>0.4</v>
      </c>
    </row>
    <row r="207" spans="1:3" ht="81" customHeight="1" x14ac:dyDescent="0.4">
      <c r="A207" s="2" t="s">
        <v>420</v>
      </c>
      <c r="B207" s="10" t="s">
        <v>85</v>
      </c>
      <c r="C207" s="1">
        <v>0.3</v>
      </c>
    </row>
    <row r="208" spans="1:3" ht="100.5" customHeight="1" x14ac:dyDescent="0.4">
      <c r="A208" s="2" t="s">
        <v>421</v>
      </c>
      <c r="B208" s="10" t="s">
        <v>113</v>
      </c>
      <c r="C208" s="1">
        <f>C209</f>
        <v>12336.5</v>
      </c>
    </row>
    <row r="209" spans="1:3" ht="80.25" customHeight="1" x14ac:dyDescent="0.4">
      <c r="A209" s="2" t="s">
        <v>422</v>
      </c>
      <c r="B209" s="10" t="s">
        <v>201</v>
      </c>
      <c r="C209" s="1">
        <f>SUM(C210:C214)</f>
        <v>12336.5</v>
      </c>
    </row>
    <row r="210" spans="1:3" ht="78.75" customHeight="1" x14ac:dyDescent="0.4">
      <c r="A210" s="2" t="s">
        <v>423</v>
      </c>
      <c r="B210" s="10" t="s">
        <v>201</v>
      </c>
      <c r="C210" s="1">
        <v>4.5</v>
      </c>
    </row>
    <row r="211" spans="1:3" ht="82.5" customHeight="1" x14ac:dyDescent="0.4">
      <c r="A211" s="2" t="s">
        <v>424</v>
      </c>
      <c r="B211" s="10" t="s">
        <v>201</v>
      </c>
      <c r="C211" s="1">
        <v>388.7</v>
      </c>
    </row>
    <row r="212" spans="1:3" ht="82.5" customHeight="1" x14ac:dyDescent="0.4">
      <c r="A212" s="2" t="s">
        <v>425</v>
      </c>
      <c r="B212" s="10" t="s">
        <v>201</v>
      </c>
      <c r="C212" s="1">
        <v>1064.8</v>
      </c>
    </row>
    <row r="213" spans="1:3" ht="82.5" customHeight="1" x14ac:dyDescent="0.4">
      <c r="A213" s="2" t="s">
        <v>426</v>
      </c>
      <c r="B213" s="10" t="s">
        <v>201</v>
      </c>
      <c r="C213" s="1">
        <v>2497.1999999999998</v>
      </c>
    </row>
    <row r="214" spans="1:3" ht="83.25" customHeight="1" x14ac:dyDescent="0.4">
      <c r="A214" s="2" t="s">
        <v>427</v>
      </c>
      <c r="B214" s="10" t="s">
        <v>201</v>
      </c>
      <c r="C214" s="1">
        <v>8381.2999999999993</v>
      </c>
    </row>
    <row r="215" spans="1:3" ht="22.5" customHeight="1" x14ac:dyDescent="0.4">
      <c r="A215" s="2" t="s">
        <v>428</v>
      </c>
      <c r="B215" s="10" t="s">
        <v>568</v>
      </c>
      <c r="C215" s="1">
        <f>SUM(C216,C221,C223,C226)</f>
        <v>4812.7</v>
      </c>
    </row>
    <row r="216" spans="1:3" ht="99.75" customHeight="1" x14ac:dyDescent="0.4">
      <c r="A216" s="2" t="s">
        <v>429</v>
      </c>
      <c r="B216" s="10" t="s">
        <v>569</v>
      </c>
      <c r="C216" s="1">
        <f>SUM(C217:C220)</f>
        <v>738.49999999999989</v>
      </c>
    </row>
    <row r="217" spans="1:3" ht="83.25" customHeight="1" x14ac:dyDescent="0.4">
      <c r="A217" s="2" t="s">
        <v>430</v>
      </c>
      <c r="B217" s="10" t="s">
        <v>570</v>
      </c>
      <c r="C217" s="1">
        <v>542.4</v>
      </c>
    </row>
    <row r="218" spans="1:3" ht="80.25" customHeight="1" x14ac:dyDescent="0.4">
      <c r="A218" s="2" t="s">
        <v>431</v>
      </c>
      <c r="B218" s="10" t="s">
        <v>570</v>
      </c>
      <c r="C218" s="1">
        <v>89.3</v>
      </c>
    </row>
    <row r="219" spans="1:3" ht="81" customHeight="1" x14ac:dyDescent="0.4">
      <c r="A219" s="2" t="s">
        <v>432</v>
      </c>
      <c r="B219" s="10" t="s">
        <v>570</v>
      </c>
      <c r="C219" s="1">
        <v>31</v>
      </c>
    </row>
    <row r="220" spans="1:3" ht="81" customHeight="1" x14ac:dyDescent="0.4">
      <c r="A220" s="2" t="s">
        <v>433</v>
      </c>
      <c r="B220" s="10" t="s">
        <v>570</v>
      </c>
      <c r="C220" s="1">
        <v>75.8</v>
      </c>
    </row>
    <row r="221" spans="1:3" ht="42.75" customHeight="1" x14ac:dyDescent="0.4">
      <c r="A221" s="2" t="s">
        <v>434</v>
      </c>
      <c r="B221" s="10" t="s">
        <v>207</v>
      </c>
      <c r="C221" s="1">
        <f>C222</f>
        <v>84.8</v>
      </c>
    </row>
    <row r="222" spans="1:3" ht="158.25" customHeight="1" x14ac:dyDescent="0.4">
      <c r="A222" s="2" t="s">
        <v>435</v>
      </c>
      <c r="B222" s="10" t="s">
        <v>208</v>
      </c>
      <c r="C222" s="1">
        <v>84.8</v>
      </c>
    </row>
    <row r="223" spans="1:3" ht="47.25" customHeight="1" x14ac:dyDescent="0.4">
      <c r="A223" s="2" t="s">
        <v>436</v>
      </c>
      <c r="B223" s="10" t="s">
        <v>198</v>
      </c>
      <c r="C223" s="1">
        <f>SUM(C224:C225)</f>
        <v>2984.3</v>
      </c>
    </row>
    <row r="224" spans="1:3" ht="47.25" customHeight="1" x14ac:dyDescent="0.4">
      <c r="A224" s="2" t="s">
        <v>591</v>
      </c>
      <c r="B224" s="10" t="s">
        <v>198</v>
      </c>
      <c r="C224" s="1">
        <v>20.399999999999999</v>
      </c>
    </row>
    <row r="225" spans="1:3" ht="60.75" customHeight="1" x14ac:dyDescent="0.4">
      <c r="A225" s="2" t="s">
        <v>437</v>
      </c>
      <c r="B225" s="10" t="s">
        <v>197</v>
      </c>
      <c r="C225" s="1">
        <v>2963.9</v>
      </c>
    </row>
    <row r="226" spans="1:3" ht="81.75" customHeight="1" x14ac:dyDescent="0.4">
      <c r="A226" s="2" t="s">
        <v>438</v>
      </c>
      <c r="B226" s="10" t="s">
        <v>195</v>
      </c>
      <c r="C226" s="1">
        <f>SUM(C227,C233)</f>
        <v>1005.1</v>
      </c>
    </row>
    <row r="227" spans="1:3" ht="81.75" customHeight="1" x14ac:dyDescent="0.4">
      <c r="A227" s="2" t="s">
        <v>439</v>
      </c>
      <c r="B227" s="10" t="s">
        <v>196</v>
      </c>
      <c r="C227" s="1">
        <f>C228</f>
        <v>1005</v>
      </c>
    </row>
    <row r="228" spans="1:3" ht="156.75" customHeight="1" x14ac:dyDescent="0.4">
      <c r="A228" s="2" t="s">
        <v>440</v>
      </c>
      <c r="B228" s="10" t="s">
        <v>206</v>
      </c>
      <c r="C228" s="1">
        <f>SUM(C229:C232)</f>
        <v>1005</v>
      </c>
    </row>
    <row r="229" spans="1:3" ht="155.25" customHeight="1" x14ac:dyDescent="0.4">
      <c r="A229" s="2" t="s">
        <v>441</v>
      </c>
      <c r="B229" s="10" t="s">
        <v>206</v>
      </c>
      <c r="C229" s="1">
        <v>129.19999999999999</v>
      </c>
    </row>
    <row r="230" spans="1:3" ht="155.25" customHeight="1" x14ac:dyDescent="0.4">
      <c r="A230" s="2" t="s">
        <v>442</v>
      </c>
      <c r="B230" s="10" t="s">
        <v>206</v>
      </c>
      <c r="C230" s="1">
        <v>261</v>
      </c>
    </row>
    <row r="231" spans="1:3" ht="155.25" customHeight="1" x14ac:dyDescent="0.4">
      <c r="A231" s="2" t="s">
        <v>443</v>
      </c>
      <c r="B231" s="10" t="s">
        <v>206</v>
      </c>
      <c r="C231" s="1">
        <v>52</v>
      </c>
    </row>
    <row r="232" spans="1:3" ht="155.25" customHeight="1" x14ac:dyDescent="0.4">
      <c r="A232" s="2" t="s">
        <v>444</v>
      </c>
      <c r="B232" s="10" t="s">
        <v>206</v>
      </c>
      <c r="C232" s="1">
        <v>562.79999999999995</v>
      </c>
    </row>
    <row r="233" spans="1:3" ht="78.75" customHeight="1" x14ac:dyDescent="0.4">
      <c r="A233" s="2" t="s">
        <v>445</v>
      </c>
      <c r="B233" s="10" t="s">
        <v>199</v>
      </c>
      <c r="C233" s="1">
        <v>0.1</v>
      </c>
    </row>
    <row r="234" spans="1:3" ht="24" customHeight="1" x14ac:dyDescent="0.4">
      <c r="A234" s="2" t="s">
        <v>446</v>
      </c>
      <c r="B234" s="10" t="s">
        <v>87</v>
      </c>
      <c r="C234" s="1">
        <f>SUM(C235,C237)</f>
        <v>1040765.8</v>
      </c>
    </row>
    <row r="235" spans="1:3" ht="39.75" customHeight="1" x14ac:dyDescent="0.4">
      <c r="A235" s="2" t="s">
        <v>447</v>
      </c>
      <c r="B235" s="10" t="s">
        <v>81</v>
      </c>
      <c r="C235" s="1">
        <f>C236</f>
        <v>770830.6</v>
      </c>
    </row>
    <row r="236" spans="1:3" ht="60" customHeight="1" x14ac:dyDescent="0.4">
      <c r="A236" s="2" t="s">
        <v>448</v>
      </c>
      <c r="B236" s="8" t="s">
        <v>161</v>
      </c>
      <c r="C236" s="1">
        <v>770830.6</v>
      </c>
    </row>
    <row r="237" spans="1:3" ht="100.5" customHeight="1" x14ac:dyDescent="0.4">
      <c r="A237" s="2" t="s">
        <v>449</v>
      </c>
      <c r="B237" s="8" t="s">
        <v>181</v>
      </c>
      <c r="C237" s="1">
        <v>269935.2</v>
      </c>
    </row>
    <row r="238" spans="1:3" ht="20.25" customHeight="1" x14ac:dyDescent="0.4">
      <c r="A238" s="17" t="s">
        <v>450</v>
      </c>
      <c r="B238" s="20" t="s">
        <v>194</v>
      </c>
      <c r="C238" s="19">
        <f>SUM(C239,C244)</f>
        <v>18521</v>
      </c>
    </row>
    <row r="239" spans="1:3" ht="20.25" customHeight="1" x14ac:dyDescent="0.4">
      <c r="A239" s="2" t="s">
        <v>451</v>
      </c>
      <c r="B239" s="8" t="s">
        <v>202</v>
      </c>
      <c r="C239" s="1">
        <f>C240</f>
        <v>-8262.5</v>
      </c>
    </row>
    <row r="240" spans="1:3" ht="20.25" customHeight="1" x14ac:dyDescent="0.4">
      <c r="A240" s="2" t="s">
        <v>452</v>
      </c>
      <c r="B240" s="8" t="s">
        <v>203</v>
      </c>
      <c r="C240" s="1">
        <f>SUM(C241:C243)</f>
        <v>-8262.5</v>
      </c>
    </row>
    <row r="241" spans="1:3" ht="20.25" customHeight="1" x14ac:dyDescent="0.4">
      <c r="A241" s="2" t="s">
        <v>453</v>
      </c>
      <c r="B241" s="8" t="s">
        <v>203</v>
      </c>
      <c r="C241" s="1">
        <v>-80.3</v>
      </c>
    </row>
    <row r="242" spans="1:3" ht="20.25" customHeight="1" x14ac:dyDescent="0.4">
      <c r="A242" s="2" t="s">
        <v>454</v>
      </c>
      <c r="B242" s="8" t="s">
        <v>203</v>
      </c>
      <c r="C242" s="1">
        <v>-7872</v>
      </c>
    </row>
    <row r="243" spans="1:3" ht="20.25" customHeight="1" x14ac:dyDescent="0.4">
      <c r="A243" s="2" t="s">
        <v>455</v>
      </c>
      <c r="B243" s="8" t="s">
        <v>203</v>
      </c>
      <c r="C243" s="1">
        <v>-310.2</v>
      </c>
    </row>
    <row r="244" spans="1:3" ht="20.25" customHeight="1" x14ac:dyDescent="0.4">
      <c r="A244" s="17" t="s">
        <v>456</v>
      </c>
      <c r="B244" s="20" t="s">
        <v>205</v>
      </c>
      <c r="C244" s="19">
        <f>C245</f>
        <v>26783.5</v>
      </c>
    </row>
    <row r="245" spans="1:3" ht="20.25" customHeight="1" x14ac:dyDescent="0.4">
      <c r="A245" s="2" t="s">
        <v>457</v>
      </c>
      <c r="B245" s="8" t="s">
        <v>204</v>
      </c>
      <c r="C245" s="1">
        <f>SUM(C246:C247)</f>
        <v>26783.5</v>
      </c>
    </row>
    <row r="246" spans="1:3" ht="20.25" customHeight="1" x14ac:dyDescent="0.4">
      <c r="A246" s="2" t="s">
        <v>458</v>
      </c>
      <c r="B246" s="8" t="s">
        <v>204</v>
      </c>
      <c r="C246" s="1">
        <v>639.9</v>
      </c>
    </row>
    <row r="247" spans="1:3" ht="20.25" customHeight="1" x14ac:dyDescent="0.4">
      <c r="A247" s="2" t="s">
        <v>459</v>
      </c>
      <c r="B247" s="8" t="s">
        <v>204</v>
      </c>
      <c r="C247" s="1">
        <v>26143.599999999999</v>
      </c>
    </row>
    <row r="248" spans="1:3" ht="18.75" customHeight="1" x14ac:dyDescent="0.4">
      <c r="A248" s="17" t="s">
        <v>460</v>
      </c>
      <c r="B248" s="18" t="s">
        <v>56</v>
      </c>
      <c r="C248" s="19">
        <f>SUM(C249,C317,C322,C345)</f>
        <v>12577603.600000003</v>
      </c>
    </row>
    <row r="249" spans="1:3" ht="39" customHeight="1" x14ac:dyDescent="0.4">
      <c r="A249" s="17" t="s">
        <v>461</v>
      </c>
      <c r="B249" s="18" t="s">
        <v>57</v>
      </c>
      <c r="C249" s="19">
        <f>SUM(C250,C278,C304)</f>
        <v>11130010.300000003</v>
      </c>
    </row>
    <row r="250" spans="1:3" ht="39.75" customHeight="1" x14ac:dyDescent="0.4">
      <c r="A250" s="2" t="s">
        <v>462</v>
      </c>
      <c r="B250" s="10" t="s">
        <v>58</v>
      </c>
      <c r="C250" s="1">
        <f>SUM(C251,C253,C255,C257,C259,C261)</f>
        <v>2045578.2999999998</v>
      </c>
    </row>
    <row r="251" spans="1:3" ht="102" customHeight="1" x14ac:dyDescent="0.4">
      <c r="A251" s="2" t="s">
        <v>463</v>
      </c>
      <c r="B251" s="10" t="s">
        <v>128</v>
      </c>
      <c r="C251" s="1">
        <f>C252</f>
        <v>1569639.9</v>
      </c>
    </row>
    <row r="252" spans="1:3" ht="98.25" customHeight="1" x14ac:dyDescent="0.4">
      <c r="A252" s="2" t="s">
        <v>464</v>
      </c>
      <c r="B252" s="10" t="s">
        <v>127</v>
      </c>
      <c r="C252" s="1">
        <v>1569639.9</v>
      </c>
    </row>
    <row r="253" spans="1:3" ht="59.25" customHeight="1" x14ac:dyDescent="0.4">
      <c r="A253" s="2" t="s">
        <v>465</v>
      </c>
      <c r="B253" s="10" t="s">
        <v>114</v>
      </c>
      <c r="C253" s="1">
        <f>C254</f>
        <v>264244.90000000002</v>
      </c>
    </row>
    <row r="254" spans="1:3" ht="60" customHeight="1" x14ac:dyDescent="0.4">
      <c r="A254" s="2" t="s">
        <v>466</v>
      </c>
      <c r="B254" s="10" t="s">
        <v>115</v>
      </c>
      <c r="C254" s="11">
        <v>264244.90000000002</v>
      </c>
    </row>
    <row r="255" spans="1:3" ht="41.25" customHeight="1" x14ac:dyDescent="0.4">
      <c r="A255" s="2" t="s">
        <v>467</v>
      </c>
      <c r="B255" s="10" t="s">
        <v>183</v>
      </c>
      <c r="C255" s="1">
        <f>C256</f>
        <v>20157.2</v>
      </c>
    </row>
    <row r="256" spans="1:3" ht="41.25" customHeight="1" x14ac:dyDescent="0.4">
      <c r="A256" s="2" t="s">
        <v>468</v>
      </c>
      <c r="B256" s="10" t="s">
        <v>182</v>
      </c>
      <c r="C256" s="1">
        <v>20157.2</v>
      </c>
    </row>
    <row r="257" spans="1:3" ht="24" customHeight="1" x14ac:dyDescent="0.4">
      <c r="A257" s="2" t="s">
        <v>469</v>
      </c>
      <c r="B257" s="10" t="s">
        <v>123</v>
      </c>
      <c r="C257" s="1">
        <f>C258</f>
        <v>121.9</v>
      </c>
    </row>
    <row r="258" spans="1:3" ht="24" customHeight="1" x14ac:dyDescent="0.4">
      <c r="A258" s="2" t="s">
        <v>470</v>
      </c>
      <c r="B258" s="10" t="s">
        <v>124</v>
      </c>
      <c r="C258" s="1">
        <v>121.9</v>
      </c>
    </row>
    <row r="259" spans="1:3" ht="43.5" customHeight="1" x14ac:dyDescent="0.4">
      <c r="A259" s="2" t="s">
        <v>471</v>
      </c>
      <c r="B259" s="10" t="s">
        <v>116</v>
      </c>
      <c r="C259" s="1">
        <f>C260</f>
        <v>59174.8</v>
      </c>
    </row>
    <row r="260" spans="1:3" ht="43.5" customHeight="1" x14ac:dyDescent="0.4">
      <c r="A260" s="2" t="s">
        <v>472</v>
      </c>
      <c r="B260" s="10" t="s">
        <v>117</v>
      </c>
      <c r="C260" s="1">
        <v>59174.8</v>
      </c>
    </row>
    <row r="261" spans="1:3" ht="21.75" customHeight="1" x14ac:dyDescent="0.4">
      <c r="A261" s="2" t="s">
        <v>473</v>
      </c>
      <c r="B261" s="10" t="s">
        <v>59</v>
      </c>
      <c r="C261" s="1">
        <f>C262</f>
        <v>132239.6</v>
      </c>
    </row>
    <row r="262" spans="1:3" ht="21.75" customHeight="1" x14ac:dyDescent="0.4">
      <c r="A262" s="2" t="s">
        <v>474</v>
      </c>
      <c r="B262" s="10" t="s">
        <v>60</v>
      </c>
      <c r="C262" s="1">
        <f>SUM(C263:C277)</f>
        <v>132239.6</v>
      </c>
    </row>
    <row r="263" spans="1:3" ht="100.5" customHeight="1" x14ac:dyDescent="0.4">
      <c r="A263" s="2" t="s">
        <v>475</v>
      </c>
      <c r="B263" s="10" t="s">
        <v>184</v>
      </c>
      <c r="C263" s="1">
        <v>10906.7</v>
      </c>
    </row>
    <row r="264" spans="1:3" ht="100.5" customHeight="1" x14ac:dyDescent="0.4">
      <c r="A264" s="2" t="s">
        <v>476</v>
      </c>
      <c r="B264" s="10" t="s">
        <v>190</v>
      </c>
      <c r="C264" s="1">
        <v>1537</v>
      </c>
    </row>
    <row r="265" spans="1:3" ht="100.5" customHeight="1" x14ac:dyDescent="0.4">
      <c r="A265" s="2" t="s">
        <v>477</v>
      </c>
      <c r="B265" s="10" t="s">
        <v>572</v>
      </c>
      <c r="C265" s="1">
        <v>0</v>
      </c>
    </row>
    <row r="266" spans="1:3" ht="100.5" customHeight="1" x14ac:dyDescent="0.4">
      <c r="A266" s="2" t="s">
        <v>478</v>
      </c>
      <c r="B266" s="10" t="s">
        <v>573</v>
      </c>
      <c r="C266" s="1">
        <v>5741.3</v>
      </c>
    </row>
    <row r="267" spans="1:3" ht="100.5" customHeight="1" x14ac:dyDescent="0.4">
      <c r="A267" s="2" t="s">
        <v>479</v>
      </c>
      <c r="B267" s="10" t="s">
        <v>185</v>
      </c>
      <c r="C267" s="1">
        <v>700</v>
      </c>
    </row>
    <row r="268" spans="1:3" ht="138" customHeight="1" x14ac:dyDescent="0.4">
      <c r="A268" s="2" t="s">
        <v>480</v>
      </c>
      <c r="B268" s="10" t="s">
        <v>574</v>
      </c>
      <c r="C268" s="1">
        <v>0</v>
      </c>
    </row>
    <row r="269" spans="1:3" ht="97.5" customHeight="1" x14ac:dyDescent="0.4">
      <c r="A269" s="2" t="s">
        <v>481</v>
      </c>
      <c r="B269" s="10" t="s">
        <v>575</v>
      </c>
      <c r="C269" s="1">
        <v>0</v>
      </c>
    </row>
    <row r="270" spans="1:3" ht="100.5" customHeight="1" x14ac:dyDescent="0.4">
      <c r="A270" s="2" t="s">
        <v>482</v>
      </c>
      <c r="B270" s="10" t="s">
        <v>144</v>
      </c>
      <c r="C270" s="1">
        <v>155.6</v>
      </c>
    </row>
    <row r="271" spans="1:3" ht="117.75" customHeight="1" x14ac:dyDescent="0.4">
      <c r="A271" s="2" t="s">
        <v>483</v>
      </c>
      <c r="B271" s="10" t="s">
        <v>145</v>
      </c>
      <c r="C271" s="1">
        <v>7590</v>
      </c>
    </row>
    <row r="272" spans="1:3" ht="160.5" customHeight="1" x14ac:dyDescent="0.4">
      <c r="A272" s="2" t="s">
        <v>484</v>
      </c>
      <c r="B272" s="10" t="s">
        <v>576</v>
      </c>
      <c r="C272" s="1">
        <v>0</v>
      </c>
    </row>
    <row r="273" spans="1:3" ht="116.25" customHeight="1" x14ac:dyDescent="0.4">
      <c r="A273" s="2" t="s">
        <v>485</v>
      </c>
      <c r="B273" s="10" t="s">
        <v>146</v>
      </c>
      <c r="C273" s="1">
        <v>8364</v>
      </c>
    </row>
    <row r="274" spans="1:3" ht="159" customHeight="1" x14ac:dyDescent="0.4">
      <c r="A274" s="2" t="s">
        <v>486</v>
      </c>
      <c r="B274" s="10" t="s">
        <v>577</v>
      </c>
      <c r="C274" s="1">
        <v>95537.8</v>
      </c>
    </row>
    <row r="275" spans="1:3" ht="117.75" customHeight="1" x14ac:dyDescent="0.4">
      <c r="A275" s="2" t="s">
        <v>487</v>
      </c>
      <c r="B275" s="10" t="s">
        <v>147</v>
      </c>
      <c r="C275" s="1">
        <v>1207.2</v>
      </c>
    </row>
    <row r="276" spans="1:3" ht="156" customHeight="1" x14ac:dyDescent="0.4">
      <c r="A276" s="2" t="s">
        <v>488</v>
      </c>
      <c r="B276" s="10" t="s">
        <v>338</v>
      </c>
      <c r="C276" s="1">
        <v>0</v>
      </c>
    </row>
    <row r="277" spans="1:3" ht="156.75" customHeight="1" x14ac:dyDescent="0.4">
      <c r="A277" s="2" t="s">
        <v>489</v>
      </c>
      <c r="B277" s="10" t="s">
        <v>578</v>
      </c>
      <c r="C277" s="1">
        <v>500</v>
      </c>
    </row>
    <row r="278" spans="1:3" ht="21.75" customHeight="1" x14ac:dyDescent="0.4">
      <c r="A278" s="2" t="s">
        <v>490</v>
      </c>
      <c r="B278" s="10" t="s">
        <v>72</v>
      </c>
      <c r="C278" s="1">
        <f>SUM(C279,C300,C302)</f>
        <v>8803421.6000000015</v>
      </c>
    </row>
    <row r="279" spans="1:3" ht="40.5" customHeight="1" x14ac:dyDescent="0.4">
      <c r="A279" s="2" t="s">
        <v>491</v>
      </c>
      <c r="B279" s="10" t="s">
        <v>61</v>
      </c>
      <c r="C279" s="1">
        <f>C280</f>
        <v>8797883.9000000004</v>
      </c>
    </row>
    <row r="280" spans="1:3" ht="40.5" customHeight="1" x14ac:dyDescent="0.4">
      <c r="A280" s="2" t="s">
        <v>492</v>
      </c>
      <c r="B280" s="10" t="s">
        <v>62</v>
      </c>
      <c r="C280" s="1">
        <f>SUM(C281:C299)</f>
        <v>8797883.9000000004</v>
      </c>
    </row>
    <row r="281" spans="1:3" ht="162" customHeight="1" x14ac:dyDescent="0.4">
      <c r="A281" s="2" t="s">
        <v>493</v>
      </c>
      <c r="B281" s="10" t="s">
        <v>148</v>
      </c>
      <c r="C281" s="1">
        <v>2809.9</v>
      </c>
    </row>
    <row r="282" spans="1:3" ht="138" customHeight="1" x14ac:dyDescent="0.4">
      <c r="A282" s="2" t="s">
        <v>494</v>
      </c>
      <c r="B282" s="10" t="s">
        <v>159</v>
      </c>
      <c r="C282" s="1">
        <v>53877.2</v>
      </c>
    </row>
    <row r="283" spans="1:3" ht="311.25" customHeight="1" x14ac:dyDescent="0.4">
      <c r="A283" s="2" t="s">
        <v>495</v>
      </c>
      <c r="B283" s="10" t="s">
        <v>149</v>
      </c>
      <c r="C283" s="1">
        <v>1007965.6</v>
      </c>
    </row>
    <row r="284" spans="1:3" ht="312" customHeight="1" x14ac:dyDescent="0.4">
      <c r="A284" s="2" t="s">
        <v>496</v>
      </c>
      <c r="B284" s="10" t="s">
        <v>150</v>
      </c>
      <c r="C284" s="1">
        <v>1195021.3</v>
      </c>
    </row>
    <row r="285" spans="1:3" ht="135" customHeight="1" x14ac:dyDescent="0.4">
      <c r="A285" s="2" t="s">
        <v>497</v>
      </c>
      <c r="B285" s="10" t="s">
        <v>579</v>
      </c>
      <c r="C285" s="1">
        <v>715.2</v>
      </c>
    </row>
    <row r="286" spans="1:3" ht="195.75" customHeight="1" x14ac:dyDescent="0.4">
      <c r="A286" s="2" t="s">
        <v>498</v>
      </c>
      <c r="B286" s="10" t="s">
        <v>580</v>
      </c>
      <c r="C286" s="1">
        <v>18872.5</v>
      </c>
    </row>
    <row r="287" spans="1:3" ht="100.5" customHeight="1" x14ac:dyDescent="0.4">
      <c r="A287" s="2" t="s">
        <v>499</v>
      </c>
      <c r="B287" s="10" t="s">
        <v>151</v>
      </c>
      <c r="C287" s="1">
        <v>8630.7000000000007</v>
      </c>
    </row>
    <row r="288" spans="1:3" ht="176.25" customHeight="1" x14ac:dyDescent="0.4">
      <c r="A288" s="2" t="s">
        <v>500</v>
      </c>
      <c r="B288" s="10" t="s">
        <v>581</v>
      </c>
      <c r="C288" s="1">
        <v>17346.2</v>
      </c>
    </row>
    <row r="289" spans="1:3" ht="159" customHeight="1" x14ac:dyDescent="0.4">
      <c r="A289" s="2" t="s">
        <v>501</v>
      </c>
      <c r="B289" s="10" t="s">
        <v>152</v>
      </c>
      <c r="C289" s="1">
        <v>2942.1</v>
      </c>
    </row>
    <row r="290" spans="1:3" ht="180" customHeight="1" x14ac:dyDescent="0.4">
      <c r="A290" s="2" t="s">
        <v>502</v>
      </c>
      <c r="B290" s="10" t="s">
        <v>153</v>
      </c>
      <c r="C290" s="1">
        <v>62716.800000000003</v>
      </c>
    </row>
    <row r="291" spans="1:3" ht="254.25" customHeight="1" x14ac:dyDescent="0.4">
      <c r="A291" s="2" t="s">
        <v>503</v>
      </c>
      <c r="B291" s="10" t="s">
        <v>154</v>
      </c>
      <c r="C291" s="1">
        <v>7053.8</v>
      </c>
    </row>
    <row r="292" spans="1:3" ht="317.25" customHeight="1" x14ac:dyDescent="0.4">
      <c r="A292" s="2" t="s">
        <v>504</v>
      </c>
      <c r="B292" s="10" t="s">
        <v>155</v>
      </c>
      <c r="C292" s="1">
        <v>3976127</v>
      </c>
    </row>
    <row r="293" spans="1:3" ht="196.5" customHeight="1" x14ac:dyDescent="0.4">
      <c r="A293" s="2" t="s">
        <v>505</v>
      </c>
      <c r="B293" s="10" t="s">
        <v>156</v>
      </c>
      <c r="C293" s="1">
        <v>46964</v>
      </c>
    </row>
    <row r="294" spans="1:3" ht="136.5" customHeight="1" x14ac:dyDescent="0.4">
      <c r="A294" s="2" t="s">
        <v>506</v>
      </c>
      <c r="B294" s="10" t="s">
        <v>582</v>
      </c>
      <c r="C294" s="1">
        <v>20818.5</v>
      </c>
    </row>
    <row r="295" spans="1:3" ht="314.25" customHeight="1" x14ac:dyDescent="0.4">
      <c r="A295" s="2" t="s">
        <v>507</v>
      </c>
      <c r="B295" s="10" t="s">
        <v>157</v>
      </c>
      <c r="C295" s="1">
        <v>2330107.2000000002</v>
      </c>
    </row>
    <row r="296" spans="1:3" ht="122.25" hidden="1" customHeight="1" x14ac:dyDescent="0.4">
      <c r="A296" s="2" t="s">
        <v>508</v>
      </c>
      <c r="B296" s="10" t="s">
        <v>583</v>
      </c>
      <c r="C296" s="1">
        <v>18694.8</v>
      </c>
    </row>
    <row r="297" spans="1:3" ht="138" customHeight="1" collapsed="1" x14ac:dyDescent="0.4">
      <c r="A297" s="2" t="s">
        <v>509</v>
      </c>
      <c r="B297" s="10" t="s">
        <v>158</v>
      </c>
      <c r="C297" s="1">
        <v>21774.5</v>
      </c>
    </row>
    <row r="298" spans="1:3" ht="156" customHeight="1" x14ac:dyDescent="0.4">
      <c r="A298" s="2" t="s">
        <v>510</v>
      </c>
      <c r="B298" s="10" t="s">
        <v>584</v>
      </c>
      <c r="C298" s="1">
        <v>5414.5</v>
      </c>
    </row>
    <row r="299" spans="1:3" ht="235.5" customHeight="1" x14ac:dyDescent="0.4">
      <c r="A299" s="2" t="s">
        <v>511</v>
      </c>
      <c r="B299" s="10" t="s">
        <v>585</v>
      </c>
      <c r="C299" s="19">
        <v>32.1</v>
      </c>
    </row>
    <row r="300" spans="1:3" ht="78.75" customHeight="1" x14ac:dyDescent="0.4">
      <c r="A300" s="2" t="s">
        <v>512</v>
      </c>
      <c r="B300" s="10" t="s">
        <v>125</v>
      </c>
      <c r="C300" s="1">
        <f>C301</f>
        <v>5487.3</v>
      </c>
    </row>
    <row r="301" spans="1:3" ht="82.5" customHeight="1" x14ac:dyDescent="0.4">
      <c r="A301" s="2" t="s">
        <v>513</v>
      </c>
      <c r="B301" s="10" t="s">
        <v>73</v>
      </c>
      <c r="C301" s="1">
        <v>5487.3</v>
      </c>
    </row>
    <row r="302" spans="1:3" ht="62.25" customHeight="1" x14ac:dyDescent="0.4">
      <c r="A302" s="2" t="s">
        <v>514</v>
      </c>
      <c r="B302" s="10" t="s">
        <v>75</v>
      </c>
      <c r="C302" s="1">
        <f>C303</f>
        <v>50.4</v>
      </c>
    </row>
    <row r="303" spans="1:3" ht="60.75" customHeight="1" x14ac:dyDescent="0.4">
      <c r="A303" s="2" t="s">
        <v>515</v>
      </c>
      <c r="B303" s="10" t="s">
        <v>74</v>
      </c>
      <c r="C303" s="1">
        <v>50.4</v>
      </c>
    </row>
    <row r="304" spans="1:3" ht="24.75" customHeight="1" x14ac:dyDescent="0.4">
      <c r="A304" s="2" t="s">
        <v>516</v>
      </c>
      <c r="B304" s="10" t="s">
        <v>177</v>
      </c>
      <c r="C304" s="1">
        <f>SUM(C305,C307,C309,C311)</f>
        <v>281010.40000000002</v>
      </c>
    </row>
    <row r="305" spans="1:3" ht="136.5" customHeight="1" x14ac:dyDescent="0.4">
      <c r="A305" s="2" t="s">
        <v>517</v>
      </c>
      <c r="B305" s="10" t="s">
        <v>223</v>
      </c>
      <c r="C305" s="1">
        <f>C306</f>
        <v>0</v>
      </c>
    </row>
    <row r="306" spans="1:3" ht="156" customHeight="1" x14ac:dyDescent="0.4">
      <c r="A306" s="2" t="s">
        <v>518</v>
      </c>
      <c r="B306" s="10" t="s">
        <v>224</v>
      </c>
      <c r="C306" s="1">
        <v>0</v>
      </c>
    </row>
    <row r="307" spans="1:3" ht="78" customHeight="1" x14ac:dyDescent="0.4">
      <c r="A307" s="2" t="s">
        <v>519</v>
      </c>
      <c r="B307" s="10" t="s">
        <v>586</v>
      </c>
      <c r="C307" s="1">
        <f>C308</f>
        <v>22337.7</v>
      </c>
    </row>
    <row r="308" spans="1:3" ht="78" customHeight="1" x14ac:dyDescent="0.4">
      <c r="A308" s="2" t="s">
        <v>520</v>
      </c>
      <c r="B308" s="10" t="s">
        <v>180</v>
      </c>
      <c r="C308" s="1">
        <v>22337.7</v>
      </c>
    </row>
    <row r="309" spans="1:3" ht="117.75" customHeight="1" x14ac:dyDescent="0.4">
      <c r="A309" s="2" t="s">
        <v>521</v>
      </c>
      <c r="B309" s="10" t="s">
        <v>178</v>
      </c>
      <c r="C309" s="1">
        <f>C310</f>
        <v>246796.5</v>
      </c>
    </row>
    <row r="310" spans="1:3" ht="135.75" customHeight="1" x14ac:dyDescent="0.4">
      <c r="A310" s="2" t="s">
        <v>522</v>
      </c>
      <c r="B310" s="10" t="s">
        <v>179</v>
      </c>
      <c r="C310" s="1">
        <v>246796.5</v>
      </c>
    </row>
    <row r="311" spans="1:3" ht="23.25" customHeight="1" x14ac:dyDescent="0.4">
      <c r="A311" s="2" t="s">
        <v>523</v>
      </c>
      <c r="B311" s="10" t="s">
        <v>186</v>
      </c>
      <c r="C311" s="1">
        <f>C312</f>
        <v>11876.2</v>
      </c>
    </row>
    <row r="312" spans="1:3" ht="45" customHeight="1" x14ac:dyDescent="0.4">
      <c r="A312" s="2" t="s">
        <v>524</v>
      </c>
      <c r="B312" s="10" t="s">
        <v>187</v>
      </c>
      <c r="C312" s="1">
        <f>SUM(C313:C316)</f>
        <v>11876.2</v>
      </c>
    </row>
    <row r="313" spans="1:3" ht="118.5" customHeight="1" x14ac:dyDescent="0.4">
      <c r="A313" s="2" t="s">
        <v>525</v>
      </c>
      <c r="B313" s="10" t="s">
        <v>587</v>
      </c>
      <c r="C313" s="1">
        <v>5696.6</v>
      </c>
    </row>
    <row r="314" spans="1:3" ht="119.25" customHeight="1" x14ac:dyDescent="0.4">
      <c r="A314" s="2" t="s">
        <v>526</v>
      </c>
      <c r="B314" s="10" t="s">
        <v>188</v>
      </c>
      <c r="C314" s="1">
        <v>213.8</v>
      </c>
    </row>
    <row r="315" spans="1:3" ht="99.75" customHeight="1" x14ac:dyDescent="0.4">
      <c r="A315" s="2" t="s">
        <v>527</v>
      </c>
      <c r="B315" s="10" t="s">
        <v>189</v>
      </c>
      <c r="C315" s="1">
        <v>1784.1</v>
      </c>
    </row>
    <row r="316" spans="1:3" ht="156" customHeight="1" x14ac:dyDescent="0.4">
      <c r="A316" s="2" t="s">
        <v>528</v>
      </c>
      <c r="B316" s="10" t="s">
        <v>588</v>
      </c>
      <c r="C316" s="1">
        <v>4181.7</v>
      </c>
    </row>
    <row r="317" spans="1:3" ht="39.75" customHeight="1" x14ac:dyDescent="0.4">
      <c r="A317" s="17" t="s">
        <v>529</v>
      </c>
      <c r="B317" s="18" t="s">
        <v>141</v>
      </c>
      <c r="C317" s="19">
        <f>C318</f>
        <v>1354961.4</v>
      </c>
    </row>
    <row r="318" spans="1:3" ht="39.75" customHeight="1" x14ac:dyDescent="0.4">
      <c r="A318" s="2" t="s">
        <v>530</v>
      </c>
      <c r="B318" s="10" t="s">
        <v>142</v>
      </c>
      <c r="C318" s="1">
        <f>SUM(C319:C321)</f>
        <v>1354961.4</v>
      </c>
    </row>
    <row r="319" spans="1:3" ht="61.5" customHeight="1" x14ac:dyDescent="0.4">
      <c r="A319" s="2" t="s">
        <v>531</v>
      </c>
      <c r="B319" s="10" t="s">
        <v>143</v>
      </c>
      <c r="C319" s="1">
        <f>63125+60000</f>
        <v>123125</v>
      </c>
    </row>
    <row r="320" spans="1:3" ht="61.5" customHeight="1" x14ac:dyDescent="0.4">
      <c r="A320" s="2" t="s">
        <v>532</v>
      </c>
      <c r="B320" s="10" t="s">
        <v>143</v>
      </c>
      <c r="C320" s="1">
        <v>912714.4</v>
      </c>
    </row>
    <row r="321" spans="1:3" ht="60.75" customHeight="1" x14ac:dyDescent="0.4">
      <c r="A321" s="2" t="s">
        <v>533</v>
      </c>
      <c r="B321" s="10" t="s">
        <v>143</v>
      </c>
      <c r="C321" s="1">
        <v>319122</v>
      </c>
    </row>
    <row r="322" spans="1:3" ht="82.5" customHeight="1" x14ac:dyDescent="0.4">
      <c r="A322" s="17" t="s">
        <v>534</v>
      </c>
      <c r="B322" s="18" t="s">
        <v>166</v>
      </c>
      <c r="C322" s="19">
        <f>C323</f>
        <v>123214.50000000001</v>
      </c>
    </row>
    <row r="323" spans="1:3" ht="96" customHeight="1" x14ac:dyDescent="0.4">
      <c r="A323" s="2" t="s">
        <v>535</v>
      </c>
      <c r="B323" s="10" t="s">
        <v>174</v>
      </c>
      <c r="C323" s="1">
        <f>C324</f>
        <v>123214.50000000001</v>
      </c>
    </row>
    <row r="324" spans="1:3" ht="82.5" customHeight="1" x14ac:dyDescent="0.4">
      <c r="A324" s="2" t="s">
        <v>536</v>
      </c>
      <c r="B324" s="10" t="s">
        <v>225</v>
      </c>
      <c r="C324" s="1">
        <f>C325</f>
        <v>123214.50000000001</v>
      </c>
    </row>
    <row r="325" spans="1:3" ht="42.75" customHeight="1" x14ac:dyDescent="0.4">
      <c r="A325" s="2" t="s">
        <v>537</v>
      </c>
      <c r="B325" s="10" t="s">
        <v>175</v>
      </c>
      <c r="C325" s="1">
        <f>SUM(C326,C335,C340)</f>
        <v>123214.50000000001</v>
      </c>
    </row>
    <row r="326" spans="1:3" ht="42.75" customHeight="1" x14ac:dyDescent="0.4">
      <c r="A326" s="2" t="s">
        <v>538</v>
      </c>
      <c r="B326" s="10" t="s">
        <v>339</v>
      </c>
      <c r="C326" s="1">
        <f>SUM(C327,C330)</f>
        <v>6415.2999999999993</v>
      </c>
    </row>
    <row r="327" spans="1:3" ht="42.75" customHeight="1" x14ac:dyDescent="0.4">
      <c r="A327" s="2" t="s">
        <v>539</v>
      </c>
      <c r="B327" s="10" t="s">
        <v>337</v>
      </c>
      <c r="C327" s="1">
        <f>SUM(C328:C329)</f>
        <v>2932.2</v>
      </c>
    </row>
    <row r="328" spans="1:3" ht="42.75" customHeight="1" x14ac:dyDescent="0.4">
      <c r="A328" s="2" t="s">
        <v>540</v>
      </c>
      <c r="B328" s="10" t="s">
        <v>337</v>
      </c>
      <c r="C328" s="1">
        <v>2931.5</v>
      </c>
    </row>
    <row r="329" spans="1:3" ht="42.75" customHeight="1" x14ac:dyDescent="0.4">
      <c r="A329" s="2" t="s">
        <v>541</v>
      </c>
      <c r="B329" s="10" t="s">
        <v>337</v>
      </c>
      <c r="C329" s="1">
        <v>0.7</v>
      </c>
    </row>
    <row r="330" spans="1:3" ht="42.75" customHeight="1" x14ac:dyDescent="0.4">
      <c r="A330" s="2" t="s">
        <v>542</v>
      </c>
      <c r="B330" s="10" t="s">
        <v>590</v>
      </c>
      <c r="C330" s="1">
        <f>SUM(C331:C334)</f>
        <v>3483.1</v>
      </c>
    </row>
    <row r="331" spans="1:3" ht="41.25" customHeight="1" x14ac:dyDescent="0.4">
      <c r="A331" s="2" t="s">
        <v>562</v>
      </c>
      <c r="B331" s="10" t="s">
        <v>590</v>
      </c>
      <c r="C331" s="1">
        <v>102.7</v>
      </c>
    </row>
    <row r="332" spans="1:3" ht="41.25" customHeight="1" x14ac:dyDescent="0.4">
      <c r="A332" s="2" t="s">
        <v>543</v>
      </c>
      <c r="B332" s="10" t="s">
        <v>590</v>
      </c>
      <c r="C332" s="1">
        <v>3199.1</v>
      </c>
    </row>
    <row r="333" spans="1:3" ht="41.25" customHeight="1" x14ac:dyDescent="0.4">
      <c r="A333" s="2" t="s">
        <v>544</v>
      </c>
      <c r="B333" s="10" t="s">
        <v>590</v>
      </c>
      <c r="C333" s="1">
        <v>133.9</v>
      </c>
    </row>
    <row r="334" spans="1:3" ht="41.25" customHeight="1" x14ac:dyDescent="0.4">
      <c r="A334" s="2" t="s">
        <v>545</v>
      </c>
      <c r="B334" s="10" t="s">
        <v>590</v>
      </c>
      <c r="C334" s="1">
        <v>47.4</v>
      </c>
    </row>
    <row r="335" spans="1:3" ht="41.25" customHeight="1" x14ac:dyDescent="0.4">
      <c r="A335" s="2" t="s">
        <v>546</v>
      </c>
      <c r="B335" s="10" t="s">
        <v>341</v>
      </c>
      <c r="C335" s="1">
        <f>SUM(C336:C337)</f>
        <v>694.7</v>
      </c>
    </row>
    <row r="336" spans="1:3" ht="41.25" customHeight="1" x14ac:dyDescent="0.4">
      <c r="A336" s="2" t="s">
        <v>547</v>
      </c>
      <c r="B336" s="10" t="s">
        <v>342</v>
      </c>
      <c r="C336" s="1">
        <v>497.9</v>
      </c>
    </row>
    <row r="337" spans="1:3" ht="40.5" customHeight="1" x14ac:dyDescent="0.4">
      <c r="A337" s="2" t="s">
        <v>548</v>
      </c>
      <c r="B337" s="10" t="s">
        <v>340</v>
      </c>
      <c r="C337" s="1">
        <f>SUM(C338:C339)</f>
        <v>196.8</v>
      </c>
    </row>
    <row r="338" spans="1:3" ht="41.25" customHeight="1" x14ac:dyDescent="0.4">
      <c r="A338" s="2" t="s">
        <v>549</v>
      </c>
      <c r="B338" s="10" t="s">
        <v>340</v>
      </c>
      <c r="C338" s="1">
        <v>1.4</v>
      </c>
    </row>
    <row r="339" spans="1:3" ht="41.25" customHeight="1" x14ac:dyDescent="0.4">
      <c r="A339" s="2" t="s">
        <v>550</v>
      </c>
      <c r="B339" s="10" t="s">
        <v>340</v>
      </c>
      <c r="C339" s="1">
        <v>195.4</v>
      </c>
    </row>
    <row r="340" spans="1:3" ht="41.25" customHeight="1" x14ac:dyDescent="0.4">
      <c r="A340" s="2" t="s">
        <v>551</v>
      </c>
      <c r="B340" s="10" t="s">
        <v>173</v>
      </c>
      <c r="C340" s="1">
        <f>SUM(C341:C342)</f>
        <v>116104.50000000001</v>
      </c>
    </row>
    <row r="341" spans="1:3" ht="41.25" customHeight="1" x14ac:dyDescent="0.4">
      <c r="A341" s="2" t="s">
        <v>552</v>
      </c>
      <c r="B341" s="10" t="s">
        <v>571</v>
      </c>
      <c r="C341" s="1">
        <v>4093.1</v>
      </c>
    </row>
    <row r="342" spans="1:3" ht="41.25" customHeight="1" x14ac:dyDescent="0.4">
      <c r="A342" s="2" t="s">
        <v>553</v>
      </c>
      <c r="B342" s="10" t="s">
        <v>172</v>
      </c>
      <c r="C342" s="1">
        <f>SUM(C343:C344)</f>
        <v>112011.40000000001</v>
      </c>
    </row>
    <row r="343" spans="1:3" ht="41.25" customHeight="1" x14ac:dyDescent="0.4">
      <c r="A343" s="2" t="s">
        <v>554</v>
      </c>
      <c r="B343" s="10" t="s">
        <v>172</v>
      </c>
      <c r="C343" s="1">
        <v>21.1</v>
      </c>
    </row>
    <row r="344" spans="1:3" ht="43.5" customHeight="1" x14ac:dyDescent="0.4">
      <c r="A344" s="2" t="s">
        <v>555</v>
      </c>
      <c r="B344" s="10" t="s">
        <v>172</v>
      </c>
      <c r="C344" s="11">
        <v>111990.3</v>
      </c>
    </row>
    <row r="345" spans="1:3" ht="60" customHeight="1" x14ac:dyDescent="0.4">
      <c r="A345" s="17" t="s">
        <v>556</v>
      </c>
      <c r="B345" s="18" t="s">
        <v>167</v>
      </c>
      <c r="C345" s="19">
        <f>C346</f>
        <v>-30582.6</v>
      </c>
    </row>
    <row r="346" spans="1:3" ht="42" customHeight="1" x14ac:dyDescent="0.4">
      <c r="A346" s="2" t="s">
        <v>557</v>
      </c>
      <c r="B346" s="10" t="s">
        <v>168</v>
      </c>
      <c r="C346" s="1">
        <f>SUM(C347:C349)</f>
        <v>-30582.6</v>
      </c>
    </row>
    <row r="347" spans="1:3" ht="120.75" customHeight="1" x14ac:dyDescent="0.4">
      <c r="A347" s="2" t="s">
        <v>558</v>
      </c>
      <c r="B347" s="10" t="s">
        <v>169</v>
      </c>
      <c r="C347" s="1">
        <v>-5945.8</v>
      </c>
    </row>
    <row r="348" spans="1:3" ht="81.75" customHeight="1" x14ac:dyDescent="0.4">
      <c r="A348" s="2" t="s">
        <v>559</v>
      </c>
      <c r="B348" s="10" t="s">
        <v>170</v>
      </c>
      <c r="C348" s="1">
        <v>-3827.5</v>
      </c>
    </row>
    <row r="349" spans="1:3" ht="58.5" customHeight="1" x14ac:dyDescent="0.4">
      <c r="A349" s="2" t="s">
        <v>560</v>
      </c>
      <c r="B349" s="10" t="s">
        <v>171</v>
      </c>
      <c r="C349" s="1">
        <v>-20809.3</v>
      </c>
    </row>
    <row r="350" spans="1:3" ht="29.25" customHeight="1" x14ac:dyDescent="0.4">
      <c r="A350" s="17" t="s">
        <v>63</v>
      </c>
      <c r="B350" s="21" t="s">
        <v>64</v>
      </c>
      <c r="C350" s="22">
        <f>SUM(C16,C248)</f>
        <v>32605555.800000004</v>
      </c>
    </row>
  </sheetData>
  <customSheetViews>
    <customSheetView guid="{EF8B1F3F-02AD-4938-B9E2-7DF34B6E21DC}" scale="70" showPageBreaks="1" fitToPage="1" printArea="1" showAutoFilter="1" hiddenRows="1" view="pageBreakPreview" topLeftCell="A12">
      <selection activeCell="I21" sqref="I21"/>
      <rowBreaks count="1" manualBreakCount="1">
        <brk id="289" max="8" man="1"/>
      </rowBreaks>
      <pageMargins left="0.43307086614173229" right="0.23622047244094491" top="0.74803149606299213" bottom="0.74803149606299213" header="0.31496062992125984" footer="0.31496062992125984"/>
      <pageSetup paperSize="9" scale="29" fitToHeight="0" orientation="portrait" r:id="rId1"/>
      <headerFooter alignWithMargins="0">
        <oddHeader>&amp;CСтраница &amp;P</oddHeader>
        <oddFooter>&amp;CИзменения в решение Норильского городского Совета депутатов
"О бюджете муниципального образования город Норильск на 2024 год и на плановый период 2025 и 2026 годов"</oddFooter>
      </headerFooter>
      <autoFilter ref="A16:N361"/>
    </customSheetView>
    <customSheetView guid="{1F2CBD39-ED31-4647-A8B2-BABB3AED32D8}" scale="60" showPageBreaks="1" fitToPage="1" printArea="1" filter="1" showAutoFilter="1" hiddenRows="1" hiddenColumns="1" view="pageBreakPreview" topLeftCell="A12">
      <pane xSplit="1" ySplit="5" topLeftCell="C152" activePane="bottomRight" state="frozen"/>
      <selection pane="bottomRight" activeCell="E76" sqref="E76"/>
      <rowBreaks count="1" manualBreakCount="1">
        <brk id="288" max="10" man="1"/>
      </rowBreaks>
      <pageMargins left="0.43307086614173229" right="0.23622047244094491" top="0.74803149606299213" bottom="0.74803149606299213" header="0.31496062992125984" footer="0.31496062992125984"/>
      <pageSetup paperSize="9" scale="40" fitToHeight="0" orientation="portrait" r:id="rId2"/>
      <headerFooter alignWithMargins="0">
        <oddHeader>&amp;CСтраница &amp;P</oddHeader>
        <oddFooter>&amp;CИзменения в решение Норильского городского Совета депутатов
"О бюджете муниципального образования город Норильск на 2024 год и на плановый период 2025 и 2026 годов"</oddFooter>
      </headerFooter>
      <autoFilter ref="A16:N361">
        <filterColumn colId="0">
          <filters>
            <filter val="158 1 11 05012 04 0000 120"/>
            <filter val="158 1 11 05024 04 0000 120"/>
            <filter val="158 1 11 05074 04 0000 120"/>
            <filter val="158 1 11 05312 04 0000 120"/>
            <filter val="158 1 11 09044 04 0500 120"/>
            <filter val="158 1 11 09080 04 0000 120"/>
            <filter val="158 1 13 02064 04 0000 130"/>
            <filter val="158 1 13 02994 04 0200 130"/>
            <filter val="158 1 14 02043 04 0000 410"/>
            <filter val="158 1 14 06012 04 0000 430"/>
            <filter val="158 1 16 07010 04 0000 140"/>
            <filter val="158 1 16 07090 04 0000 140"/>
            <filter val="158 1 16 10123 01 0041 140"/>
            <filter val="158 1 17 01040 04 0000 180"/>
            <filter val="158 1 17 05040 04 0000 180"/>
          </filters>
        </filterColumn>
      </autoFilter>
    </customSheetView>
    <customSheetView guid="{889CA93C-4BC3-4242-931D-E54F04AA09D5}" scale="55" showPageBreaks="1" fitToPage="1" printArea="1" view="pageBreakPreview">
      <pane xSplit="5" ySplit="16" topLeftCell="F250" activePane="bottomRight" state="frozen"/>
      <selection pane="bottomRight" activeCell="F257" sqref="F257"/>
      <rowBreaks count="1" manualBreakCount="1">
        <brk id="287" max="9" man="1"/>
      </rowBreaks>
      <pageMargins left="0.43307086614173229" right="0.23622047244094491" top="0.74803149606299213" bottom="0.74803149606299213" header="0.31496062992125984" footer="0.31496062992125984"/>
      <pageSetup paperSize="9" scale="27" fitToHeight="0" orientation="portrait" r:id="rId3"/>
      <headerFooter alignWithMargins="0">
        <oddHeader>&amp;CСтраница &amp;P</oddHeader>
        <oddFooter>&amp;CИзменения в решение Норильского городского Совета депутатов
"О бюджете муниципального образования город Норильск на 2024 год и на плановый период 2025 и 2026 годов"</oddFooter>
      </headerFooter>
    </customSheetView>
    <customSheetView guid="{66D03AEB-9587-45BE-9B58-873679CFA473}" scale="70" showPageBreaks="1" fitToPage="1" printArea="1" showAutoFilter="1" hiddenRows="1" view="pageBreakPreview">
      <pane xSplit="5" ySplit="16" topLeftCell="F61" activePane="bottomRight" state="frozen"/>
      <selection pane="bottomRight" activeCell="G71" sqref="G71:I71"/>
      <rowBreaks count="1" manualBreakCount="1">
        <brk id="289" max="8" man="1"/>
      </rowBreaks>
      <pageMargins left="0.43307086614173229" right="0.23622047244094491" top="0.74803149606299213" bottom="0.74803149606299213" header="0.31496062992125984" footer="0.31496062992125984"/>
      <pageSetup paperSize="9" scale="35" fitToHeight="0" orientation="portrait" r:id="rId4"/>
      <headerFooter alignWithMargins="0">
        <oddHeader>&amp;CСтраница &amp;P</oddHeader>
        <oddFooter>&amp;CИзменения в решение Норильского городского Совета депутатов
"О бюджете муниципального образования город Норильск на 2024 год и на плановый период 2025 и 2026 годов"</oddFooter>
      </headerFooter>
      <autoFilter ref="A16:L16"/>
    </customSheetView>
  </customSheetViews>
  <mergeCells count="9">
    <mergeCell ref="A7:C7"/>
    <mergeCell ref="A8:C8"/>
    <mergeCell ref="A9:C9"/>
    <mergeCell ref="A11:C11"/>
    <mergeCell ref="A1:C1"/>
    <mergeCell ref="A2:C2"/>
    <mergeCell ref="A3:C3"/>
    <mergeCell ref="A4:C4"/>
    <mergeCell ref="A6:C6"/>
  </mergeCells>
  <pageMargins left="0.43307086614173229" right="0.23622047244094491" top="0.74803149606299213" bottom="0.74803149606299213" header="0.31496062992125984" footer="0.31496062992125984"/>
  <pageSetup paperSize="9" scale="65" fitToHeight="0" orientation="portrait" r:id="rId5"/>
  <headerFooter alignWithMargins="0">
    <oddHeader>&amp;CСтраница &amp;P</oddHeader>
    <oddFooter>&amp;CИзменения в решение Норильского городского Совета депутатов
"О бюджете муниципального образования город Норильск на 2024 год и на плановый период 2025 и 2026 годов"</oddFooter>
  </headerFooter>
  <rowBreaks count="1" manualBreakCount="1">
    <brk id="28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Павлюк Наталия Павловна</cp:lastModifiedBy>
  <cp:lastPrinted>2024-11-24T06:23:21Z</cp:lastPrinted>
  <dcterms:created xsi:type="dcterms:W3CDTF">2006-02-07T12:07:20Z</dcterms:created>
  <dcterms:modified xsi:type="dcterms:W3CDTF">2024-12-13T08:29:49Z</dcterms:modified>
</cp:coreProperties>
</file>